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<sst xmlns="http://schemas.openxmlformats.org/spreadsheetml/2006/main" count="9463" uniqueCount="2591">
  <si>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</si>
  <si>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</si>
  <si>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</si>
  <si>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</si>
  <si>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</si>
  <si>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</si>
  <si>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</si>
  <si>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</si>
  <si>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</si>
  <si>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</si>
  <si>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</si>
  <si>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</si>
  <si>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</si>
  <si>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</si>
  <si>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</si>
  <si>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</si>
  <si>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</si>
  <si>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</si>
  <si>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</si>
  <si>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</si>
  <si>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</si>
  <si>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</si>
  <si>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</si>
  <si>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</si>
  <si>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</si>
  <si>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</si>
  <si>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</si>
  <si>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</si>
  <si>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</si>
  <si>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</si>
  <si>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</si>
  <si>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</si>
  <si>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</si>
  <si>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</si>
  <si>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</si>
  <si>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</si>
  <si>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</si>
  <si>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</si>
  <si>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</si>
  <si>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</si>
  <si>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</si>
  <si>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</si>
  <si>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</si>
  <si>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</si>
  <si>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</si>
  <si>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</si>
  <si>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</si>
  <si>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</si>
  <si>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</si>
  <si>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</si>
  <si>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</si>
  <si>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</si>
  <si>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</si>
  <si>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</si>
  <si>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</si>
  <si>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</si>
  <si>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</si>
  <si>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</si>
  <si>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</si>
  <si>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</si>
  <si>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</si>
  <si>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</si>
  <si>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</si>
  <si>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</si>
  <si>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</si>
  <si>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</si>
  <si>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</si>
  <si>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</si>
  <si>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</si>
  <si>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</si>
  <si>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</si>
  <si>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</si>
  <si>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</si>
  <si>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</si>
  <si>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</si>
  <si>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</si>
  <si>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</si>
  <si>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</si>
  <si>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81815340560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</si>
  <si>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</si>
  <si>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</si>
  <si>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</si>
  <si>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</si>
  <si>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</si>
  <si>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</si>
  <si>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</si>
  <si>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</si>
  <si>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</si>
  <si>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</si>
  <si>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</si>
  <si>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</si>
  <si>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</si>
  <si>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</si>
  <si>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</si>
  <si>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</si>
  <si>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</si>
  <si>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</si>
  <si>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</si>
  <si>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</si>
  <si>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</si>
  <si>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</si>
  <si>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</si>
  <si>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</si>
  <si>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</si>
  <si>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</si>
  <si>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</si>
  <si>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</si>
  <si>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</si>
  <si>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</si>
  <si>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</si>
  <si>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</si>
  <si>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</si>
  <si>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</si>
  <si>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</si>
  <si>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</si>
  <si>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</si>
  <si>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</si>
  <si>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 4189674; 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</si>
  <si>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</si>
  <si>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</si>
  <si>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</si>
  <si>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</si>
  <si>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</si>
  <si>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</si>
  <si>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</si>
  <si>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</si>
  <si>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</si>
  <si>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</si>
  <si>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</si>
  <si>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</si>
  <si>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</si>
  <si>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</si>
  <si>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</si>
  <si>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</si>
  <si>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</si>
  <si>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</si>
  <si>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</si>
  <si>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</si>
  <si>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</si>
  <si>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</si>
  <si>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</si>
  <si>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</si>
  <si>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</si>
  <si>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</si>
  <si>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</si>
  <si>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</si>
  <si>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</si>
  <si>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</si>
  <si>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</si>
  <si>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</si>
  <si>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</si>
  <si>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</si>
  <si>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</si>
  <si>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</si>
  <si>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</si>
  <si>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</si>
  <si>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</si>
  <si>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</si>
  <si>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</si>
  <si>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</si>
  <si>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</si>
  <si>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</si>
  <si>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</si>
  <si>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</si>
  <si>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</si>
  <si>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</si>
  <si>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</si>
  <si>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</si>
  <si>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</si>
  <si>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</si>
  <si>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</si>
  <si>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</si>
  <si>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</si>
  <si>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</si>
  <si>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</si>
  <si>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</si>
  <si>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</si>
  <si>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</si>
  <si>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</si>
  <si>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</si>
  <si>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</si>
  <si>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</si>
  <si>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</si>
  <si>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</si>
  <si>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</si>
  <si>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</si>
  <si>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</si>
  <si>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</si>
  <si>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</si>
  <si>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</si>
  <si>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</si>
  <si>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</si>
  <si>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</si>
  <si>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</si>
  <si>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</si>
  <si>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</si>
  <si>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</si>
  <si>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</si>
  <si>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</si>
  <si>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</si>
  <si>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</si>
  <si>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</si>
  <si>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</si>
  <si>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</si>
  <si>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</si>
  <si>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</si>
  <si>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</si>
  <si>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</si>
  <si>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</si>
  <si>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</si>
  <si>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</si>
  <si>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</si>
  <si>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</si>
  <si>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</si>
  <si>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</si>
  <si>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</si>
  <si>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</si>
  <si>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</si>
  <si>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</si>
  <si>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</si>
  <si>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</si>
  <si>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</si>
  <si>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</si>
  <si>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</si>
  <si>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</si>
  <si>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</si>
  <si>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</si>
  <si>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</si>
  <si>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</si>
  <si>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</si>
  <si>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</si>
  <si>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</si>
  <si>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</si>
  <si>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</si>
  <si>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</si>
  <si>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</si>
  <si>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</si>
  <si>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</si>
  <si>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</si>
  <si>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</si>
  <si>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</si>
  <si>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</si>
  <si>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</si>
  <si>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</si>
  <si>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</si>
  <si>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</si>
  <si>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</si>
  <si>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</si>
  <si>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</si>
  <si>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</si>
  <si>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</si>
  <si>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</si>
  <si>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</si>
  <si>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</si>
  <si>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</si>
  <si>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</si>
  <si>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</si>
  <si>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</si>
  <si>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</si>
  <si>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</si>
  <si>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</si>
  <si>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</si>
  <si>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</si>
  <si>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</si>
  <si>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</si>
  <si>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</si>
  <si>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</si>
  <si>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</si>
  <si>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</si>
  <si>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</si>
  <si>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</si>
  <si>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</si>
  <si>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</si>
  <si>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</si>
  <si>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</si>
  <si>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</si>
  <si>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</si>
  <si>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</si>
  <si>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</si>
  <si>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</si>
  <si>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</si>
  <si>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</si>
  <si>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</si>
  <si>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</si>
  <si>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</si>
  <si>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</si>
  <si>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</si>
  <si>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</si>
  <si>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</si>
  <si>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</si>
  <si>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</si>
  <si>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</si>
  <si>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</si>
  <si>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</si>
  <si>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</si>
  <si>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</si>
  <si>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</si>
  <si>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</si>
  <si>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</si>
  <si>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</si>
  <si>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</si>
  <si>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</si>
  <si>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</si>
  <si>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</si>
  <si>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</si>
  <si>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</si>
  <si>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</si>
  <si>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</si>
  <si>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</si>
  <si>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</si>
  <si>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</si>
  <si>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</si>
  <si>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</si>
  <si>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</si>
  <si>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</si>
  <si>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</si>
  <si>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</si>
  <si>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</si>
  <si>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</si>
  <si>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</si>
  <si>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</si>
  <si>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</si>
  <si>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</si>
  <si>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</si>
  <si>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</si>
  <si>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</si>
  <si>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</si>
  <si>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</si>
  <si>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</si>
  <si>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</si>
  <si>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</si>
  <si>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</si>
  <si>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</si>
  <si>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</si>
  <si>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</si>
  <si>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</si>
  <si>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</si>
  <si>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</si>
  <si>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</si>
  <si>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</si>
  <si>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</si>
  <si>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</si>
  <si>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</si>
  <si>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</si>
  <si>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</si>
  <si>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</si>
  <si>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</si>
  <si>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</si>
  <si>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</si>
  <si>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</si>
  <si>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</si>
  <si>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</si>
  <si>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</si>
  <si>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</si>
  <si>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</si>
  <si>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</si>
  <si>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</si>
  <si>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</si>
  <si>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</si>
  <si>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</si>
  <si>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</si>
  <si>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</si>
  <si>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</si>
  <si>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</si>
  <si>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</si>
  <si>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</si>
  <si>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</si>
  <si>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</si>
  <si>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</si>
  <si>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</si>
  <si>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</si>
  <si>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</si>
  <si>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</si>
  <si>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</si>
  <si>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</si>
  <si>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</si>
  <si>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</si>
  <si>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</si>
  <si>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</si>
  <si>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</si>
  <si>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</si>
  <si>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</si>
  <si>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</si>
  <si>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</si>
  <si>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</si>
  <si>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</si>
  <si>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</si>
  <si>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</si>
  <si>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</si>
  <si>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</si>
  <si>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</si>
  <si>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</si>
  <si>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</si>
  <si>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</si>
  <si>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</si>
  <si>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</si>
  <si>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</si>
  <si>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</si>
  <si>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</si>
  <si>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</si>
  <si>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</si>
  <si>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</si>
  <si>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</si>
  <si>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</si>
  <si>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</si>
  <si>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</si>
  <si>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</si>
  <si>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</si>
  <si>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</si>
  <si>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</si>
  <si>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</si>
  <si>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</si>
  <si>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</si>
  <si>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</si>
  <si>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</si>
  <si>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</si>
  <si>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</si>
  <si>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</si>
  <si>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</si>
  <si>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</si>
  <si>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</si>
  <si>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</si>
  <si>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</si>
  <si>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</si>
  <si>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</si>
  <si>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</si>
  <si>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</si>
  <si>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</si>
  <si>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</si>
  <si>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</si>
  <si>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</si>
  <si>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</si>
  <si>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</si>
  <si>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</si>
  <si>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</si>
  <si>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</si>
  <si>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</si>
  <si>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</si>
  <si>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</si>
  <si>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</si>
  <si>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</si>
  <si>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</si>
  <si>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</si>
  <si>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</si>
  <si>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</si>
  <si>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</si>
  <si>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</si>
  <si>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</si>
  <si>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</si>
  <si>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</si>
  <si>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</si>
  <si>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</si>
  <si>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</si>
  <si>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</si>
  <si>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</si>
  <si>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</si>
  <si>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</si>
  <si>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</si>
  <si>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</si>
  <si>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</si>
  <si>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</si>
  <si>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</si>
  <si>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</si>
  <si>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</si>
  <si>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</si>
  <si>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</si>
  <si>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</si>
  <si>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</si>
  <si>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</si>
  <si>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</si>
  <si>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</si>
  <si>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</si>
  <si>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</si>
  <si>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</si>
  <si>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</si>
  <si>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</si>
  <si>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</si>
  <si>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</si>
  <si>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</si>
  <si>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</si>
  <si>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</si>
  <si>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</si>
  <si>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</si>
  <si>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</si>
  <si>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</si>
  <si>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</si>
  <si>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</si>
  <si>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</si>
  <si>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</si>
  <si>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</si>
  <si>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</si>
  <si>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</si>
  <si>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</si>
  <si>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</si>
  <si>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</si>
  <si>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</si>
  <si>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</si>
  <si>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</si>
  <si>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</si>
  <si>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</si>
  <si>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</si>
  <si>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</si>
  <si>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</si>
  <si>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</si>
  <si>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</si>
  <si>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</si>
  <si>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</si>
  <si>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</si>
  <si>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</si>
  <si>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</si>
  <si>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</si>
  <si>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</si>
  <si>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</si>
  <si>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</si>
  <si>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</si>
  <si>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</si>
  <si>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</si>
  <si>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</si>
  <si>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</si>
  <si>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</si>
  <si>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</si>
  <si>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</si>
  <si>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</si>
  <si>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</si>
  <si>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</si>
  <si>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</si>
  <si>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</si>
  <si>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</si>
  <si>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</si>
  <si>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</si>
  <si>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</si>
  <si>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</si>
  <si>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</si>
  <si>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</si>
  <si>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</si>
  <si>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</si>
  <si>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</si>
  <si>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</si>
  <si>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</si>
  <si>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</si>
  <si>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</si>
  <si>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</si>
  <si>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</si>
  <si>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</si>
  <si>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</si>
  <si>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</si>
  <si>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</si>
  <si>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</si>
  <si>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</si>
  <si>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</si>
  <si>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</si>
  <si>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</si>
  <si>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</si>
  <si>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</si>
  <si>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</si>
  <si>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</si>
  <si>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</si>
  <si>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</si>
  <si>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</si>
  <si>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</si>
  <si>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</si>
  <si>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</si>
  <si>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</si>
  <si>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</si>
  <si>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</si>
  <si>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</si>
  <si>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</si>
  <si>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</si>
  <si>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</si>
  <si>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</si>
  <si>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</si>
  <si>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</si>
  <si>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</si>
  <si>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</si>
  <si>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</si>
  <si>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</si>
  <si>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</si>
  <si>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</si>
  <si>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</si>
  <si>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</si>
  <si>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</si>
  <si>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</si>
  <si>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</si>
  <si>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</si>
  <si>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</si>
  <si>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</si>
  <si>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</si>
  <si>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</si>
  <si>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</si>
  <si>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</si>
  <si>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</si>
  <si>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</si>
  <si>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</si>
  <si>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</si>
  <si>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</si>
  <si>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</si>
  <si>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</si>
  <si>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</si>
  <si>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</si>
  <si>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</si>
  <si>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</si>
  <si>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</si>
  <si>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</si>
  <si>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</si>
  <si>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</si>
  <si>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</si>
  <si>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</si>
  <si>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</si>
  <si>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</si>
  <si>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</si>
  <si>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</si>
  <si>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</si>
  <si>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</si>
  <si>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</si>
  <si>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</si>
  <si>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</si>
  <si>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</si>
  <si>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</si>
  <si>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</si>
  <si>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</si>
  <si>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</si>
  <si>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</si>
  <si>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</si>
  <si>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</si>
  <si>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</si>
  <si>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</si>
  <si>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</si>
  <si>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</si>
  <si>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</si>
  <si>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</si>
  <si>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</si>
  <si>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</si>
  <si>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</si>
  <si>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</si>
  <si>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</si>
  <si>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</si>
  <si>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</si>
  <si>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</si>
  <si>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</si>
  <si>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</si>
  <si>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</si>
  <si>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</si>
  <si>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</si>
  <si>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</si>
  <si>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</si>
  <si>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</si>
  <si>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</si>
  <si>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</si>
  <si>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</si>
  <si>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</si>
  <si>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</si>
  <si>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</si>
  <si>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</si>
  <si>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</si>
  <si>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</si>
  <si>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</si>
  <si>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</si>
  <si>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</si>
  <si>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</si>
  <si>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</si>
  <si>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</si>
  <si>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</si>
  <si>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</si>
  <si>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</si>
  <si>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</si>
  <si>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</si>
  <si>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</si>
  <si>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</si>
  <si>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</si>
  <si>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</si>
  <si>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</si>
  <si>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</si>
  <si>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</si>
  <si>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</si>
  <si>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</si>
  <si>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</si>
  <si>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</si>
  <si>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</si>
  <si>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</si>
  <si>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</si>
  <si>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</si>
  <si>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</si>
  <si>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</si>
  <si>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</si>
  <si>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</si>
  <si>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</si>
  <si>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</si>
  <si>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</si>
  <si>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</si>
  <si>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</si>
  <si>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</si>
  <si>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</si>
  <si>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</si>
  <si>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</si>
  <si>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</si>
  <si>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</si>
  <si>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</si>
  <si>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</si>
  <si>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</si>
  <si>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</si>
  <si>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</si>
  <si>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</si>
  <si>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</si>
  <si>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</si>
  <si>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</si>
  <si>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</si>
  <si>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</si>
  <si>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</si>
  <si>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</si>
  <si>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</si>
  <si>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</si>
  <si>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</si>
  <si>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</si>
  <si>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</si>
  <si>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</si>
  <si>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</si>
  <si>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</si>
  <si>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</si>
  <si>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</si>
  <si>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</si>
  <si>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</si>
  <si>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</si>
  <si>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</si>
  <si>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</si>
  <si>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</si>
  <si>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</si>
  <si>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</si>
  <si>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</si>
  <si>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</si>
  <si>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</si>
  <si>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</si>
  <si>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</si>
  <si>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</si>
  <si>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</si>
  <si>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</si>
  <si>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</si>
  <si>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</si>
  <si>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</si>
  <si>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</si>
  <si>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</si>
  <si>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</si>
  <si>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</si>
  <si>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</si>
  <si>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</si>
  <si>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</si>
  <si>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</si>
  <si>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</si>
  <si>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</si>
  <si>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</si>
  <si>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</si>
  <si>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</si>
  <si>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</si>
  <si>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</si>
  <si>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</si>
  <si>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</si>
  <si>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</si>
  <si>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</si>
  <si>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</si>
  <si>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</si>
  <si>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</si>
  <si>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</si>
  <si>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</si>
  <si>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</si>
  <si>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</si>
  <si>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</si>
  <si>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</si>
  <si>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</si>
  <si>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</si>
  <si>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</si>
  <si>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</si>
  <si>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</si>
  <si>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</si>
  <si>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</si>
  <si>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</si>
  <si>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</si>
  <si>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</si>
  <si>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</si>
  <si>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</si>
  <si>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</si>
  <si>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</si>
  <si>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</si>
  <si>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</si>
  <si>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</si>
  <si>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</si>
  <si>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</si>
  <si>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</si>
  <si>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</si>
  <si>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</si>
  <si>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</si>
  <si>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</si>
  <si>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</si>
  <si>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</si>
  <si>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</si>
  <si>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</si>
  <si>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</si>
  <si>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</si>
  <si>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</si>
  <si>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</si>
  <si>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</si>
  <si>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</si>
  <si>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</si>
  <si>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</si>
  <si>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</si>
  <si>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</si>
  <si>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</si>
  <si>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</si>
  <si>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</si>
  <si>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</si>
  <si>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</si>
  <si>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</si>
  <si>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</si>
  <si>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</si>
  <si>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</si>
  <si>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</si>
  <si>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</si>
  <si>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</si>
  <si>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</si>
  <si>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</si>
  <si>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</si>
  <si>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</si>
  <si>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</si>
  <si>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</si>
  <si>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</si>
  <si>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</si>
  <si>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</si>
  <si>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</si>
  <si>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</si>
  <si>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</si>
  <si>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</si>
  <si>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</si>
  <si>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</si>
  <si>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</si>
  <si>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</si>
  <si>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</si>
  <si>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</si>
  <si>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</si>
  <si>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</si>
  <si>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</si>
  <si>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</si>
  <si>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</si>
  <si>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</si>
  <si>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</si>
  <si>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</si>
  <si>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</si>
  <si>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</si>
  <si>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</si>
  <si>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</si>
  <si>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</si>
  <si>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</si>
  <si>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</si>
  <si>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</si>
  <si>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</si>
  <si>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</si>
  <si>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</si>
  <si>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</si>
  <si>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</si>
  <si>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</si>
  <si>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</si>
  <si>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</si>
  <si>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</si>
  <si>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</si>
  <si>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</si>
  <si>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</si>
  <si>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</si>
  <si>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</si>
  <si>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</si>
  <si>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</si>
  <si>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</si>
  <si>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</si>
  <si>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</si>
  <si>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</si>
  <si>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</si>
  <si>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</si>
  <si>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</si>
  <si>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</si>
  <si>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</si>
  <si>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</si>
  <si>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</si>
  <si>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</si>
  <si>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</si>
  <si>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</si>
  <si>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</si>
  <si>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</si>
  <si>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</si>
  <si>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</si>
  <si>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</si>
  <si>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</si>
  <si>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</si>
  <si>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</si>
  <si>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</si>
  <si>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</si>
  <si>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</si>
  <si>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</si>
  <si>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</si>
  <si>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</si>
  <si>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</si>
  <si>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</si>
  <si>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</si>
  <si>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</si>
  <si>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</si>
  <si>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</si>
  <si>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</si>
  <si>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</si>
  <si>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</si>
  <si>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</si>
  <si>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</si>
  <si>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</si>
  <si>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</si>
  <si>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</si>
  <si>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</si>
  <si>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</si>
  <si>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</si>
  <si>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</si>
  <si>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</si>
  <si>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</si>
  <si>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</si>
  <si>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</si>
  <si>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</si>
  <si>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</si>
  <si>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</si>
  <si>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</si>
  <si>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</si>
  <si>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</si>
  <si>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</si>
  <si>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</si>
  <si>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</si>
  <si>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</si>
  <si>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</si>
  <si>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</si>
  <si>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</si>
  <si>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</si>
  <si>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</si>
  <si>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</si>
  <si>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</si>
  <si>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</si>
  <si>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</si>
  <si>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</si>
  <si>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</si>
  <si>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</si>
  <si>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</si>
  <si>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</si>
  <si>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</si>
  <si>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</si>
  <si>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</si>
  <si>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</si>
  <si>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</si>
  <si>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</si>
  <si>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</si>
  <si>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</si>
  <si>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</si>
  <si>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</si>
  <si>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</si>
  <si>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</si>
  <si>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</si>
  <si>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</si>
  <si>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</si>
  <si>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</si>
  <si>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</si>
  <si>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</si>
  <si>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</si>
  <si>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</si>
  <si>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</si>
  <si>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</si>
  <si>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</si>
  <si>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</si>
  <si>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</si>
  <si>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</si>
  <si>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</si>
  <si>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</si>
  <si>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</si>
  <si>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</si>
  <si>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</si>
  <si>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</si>
  <si>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</si>
  <si>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</si>
  <si>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</si>
  <si>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</si>
  <si>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</si>
  <si>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</si>
  <si>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</si>
  <si>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</si>
  <si>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</si>
  <si>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</si>
  <si>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</si>
  <si>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</si>
  <si>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</si>
  <si>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</si>
  <si>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</si>
  <si>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</si>
  <si>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</si>
  <si>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</si>
  <si>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</si>
  <si>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</si>
  <si>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</si>
  <si>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</si>
  <si>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</si>
  <si>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</si>
  <si>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</si>
  <si>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</si>
  <si>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</si>
  <si>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</si>
  <si>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</si>
  <si>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</si>
  <si>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</si>
  <si>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</si>
  <si>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</si>
  <si>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</si>
  <si>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</si>
  <si>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</si>
  <si>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</si>
  <si>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</si>
  <si>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</si>
  <si>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</si>
  <si>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</si>
  <si>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</si>
  <si>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</si>
  <si>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</si>
  <si>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</si>
  <si>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</si>
  <si>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</si>
  <si>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</si>
  <si>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</si>
  <si>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</si>
  <si>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</si>
  <si>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</si>
  <si>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</si>
  <si>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</si>
  <si>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</si>
  <si>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</si>
  <si>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</si>
  <si>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</si>
  <si>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</si>
  <si>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</si>
  <si>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</si>
  <si>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</si>
  <si>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</si>
  <si>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</si>
  <si>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</si>
  <si>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</si>
  <si>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</si>
  <si>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</si>
  <si>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</si>
  <si>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</si>
  <si>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</si>
  <si>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</si>
  <si>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</si>
  <si>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</si>
  <si>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</si>
  <si>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</si>
  <si>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</si>
  <si>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</si>
  <si>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</si>
  <si>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</si>
  <si>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</si>
  <si>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</si>
  <si>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</si>
  <si>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</si>
  <si>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</si>
  <si>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</si>
  <si>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</si>
  <si>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</si>
  <si>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</si>
  <si>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</si>
  <si>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</si>
  <si>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</si>
  <si>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</si>
  <si>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</si>
  <si>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</si>
  <si>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</si>
  <si>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</si>
  <si>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</si>
  <si>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</si>
  <si>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</si>
  <si>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</si>
  <si>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</si>
  <si>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</si>
  <si>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</si>
  <si>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</si>
  <si>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</si>
  <si>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</si>
  <si>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</si>
  <si>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</si>
  <si>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</si>
  <si>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</si>
  <si>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</si>
  <si>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</si>
  <si>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</si>
  <si>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</si>
  <si>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</si>
  <si>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</si>
  <si>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</si>
  <si>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</si>
  <si>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</si>
  <si>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</si>
  <si>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</si>
  <si>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</si>
  <si>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</si>
  <si>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</si>
  <si>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</si>
  <si>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</si>
  <si>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</si>
  <si>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</si>
  <si>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</si>
  <si>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</si>
  <si>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</si>
  <si>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</si>
  <si>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</si>
  <si>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</si>
  <si>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</si>
  <si>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</si>
  <si>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</si>
  <si>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</si>
  <si>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</si>
  <si>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</si>
  <si>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</si>
  <si>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</si>
  <si>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</si>
  <si>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</si>
  <si>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</si>
  <si>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</si>
  <si>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</si>
  <si>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</si>
  <si>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</si>
  <si>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</si>
  <si>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</si>
  <si>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</si>
  <si>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</si>
  <si>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</si>
  <si>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</si>
  <si>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</si>
  <si>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</si>
  <si>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</si>
  <si>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</si>
  <si>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</si>
  <si>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</si>
  <si>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</si>
  <si>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</si>
  <si>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</si>
  <si>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</si>
  <si>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</si>
  <si>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</si>
  <si>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</si>
  <si>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</si>
  <si>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</si>
  <si>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</si>
  <si>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</si>
  <si>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</si>
  <si>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</si>
  <si>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</si>
  <si>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</si>
  <si>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</si>
  <si>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</si>
  <si>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</si>
  <si>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</si>
  <si>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</si>
  <si>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</si>
  <si>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</si>
  <si>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</si>
  <si>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</si>
  <si>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</si>
  <si>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</si>
  <si>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</si>
  <si>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</si>
  <si>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</si>
  <si>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</si>
  <si>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</si>
  <si>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</si>
  <si>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</si>
  <si>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</si>
  <si>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</si>
  <si>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</si>
  <si>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</si>
  <si>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</si>
  <si>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</si>
  <si>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</si>
  <si>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</si>
  <si>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</si>
  <si>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</si>
  <si>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</si>
  <si>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</si>
  <si>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</si>
  <si>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</si>
  <si>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</si>
  <si>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</si>
  <si>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</si>
  <si>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</si>
  <si>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</si>
  <si>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</si>
  <si>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</si>
  <si>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</si>
  <si>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</si>
  <si>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</si>
  <si>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</si>
  <si>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</si>
  <si>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</si>
  <si>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</si>
  <si>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</si>
  <si>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</si>
  <si>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</si>
  <si>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</si>
  <si>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</si>
  <si>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</si>
  <si>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</si>
  <si>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</si>
  <si>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</si>
  <si>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</si>
  <si>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</si>
  <si>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</si>
  <si>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</si>
  <si>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</si>
  <si>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</si>
  <si>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</si>
  <si>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</si>
  <si>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</si>
  <si>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</si>
  <si>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</si>
  <si>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</si>
  <si>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</si>
  <si>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</si>
  <si>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</si>
  <si>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</si>
  <si>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</si>
  <si>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</si>
  <si>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</si>
  <si>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</si>
  <si>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</si>
  <si>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</si>
  <si>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</si>
  <si>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</si>
  <si>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</si>
  <si>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</si>
  <si>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</si>
  <si>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</si>
  <si>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</si>
  <si>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</si>
  <si>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</si>
  <si>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</si>
  <si>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</si>
  <si>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</si>
  <si>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</si>
  <si>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</si>
  <si>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</si>
  <si>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</si>
  <si>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</si>
  <si>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</si>
  <si>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</si>
  <si>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</si>
  <si>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</si>
  <si>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</si>
  <si>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</si>
  <si>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</si>
  <si>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</si>
  <si>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</si>
  <si>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</si>
  <si>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</si>
  <si>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</si>
  <si>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</si>
  <si>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</si>
  <si>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</si>
  <si>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</si>
  <si>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</si>
  <si>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</si>
  <si>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</si>
  <si>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</si>
  <si>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</si>
  <si>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</si>
  <si>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</si>
  <si>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</si>
  <si>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</si>
  <si>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</si>
  <si>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</si>
  <si>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</si>
  <si>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</si>
  <si>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</si>
  <si>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</si>
  <si>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</si>
  <si>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</si>
  <si>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</si>
  <si>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</si>
  <si>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</si>
  <si>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</si>
  <si>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</si>
  <si>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</si>
  <si>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</si>
  <si>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</si>
  <si>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</si>
  <si>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</si>
  <si>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</si>
  <si>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</si>
  <si>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</si>
  <si>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</si>
  <si>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</si>
  <si>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</si>
  <si>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</si>
  <si>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</si>
  <si>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</si>
  <si>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</si>
  <si>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</si>
  <si>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</si>
  <si>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</si>
  <si>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</si>
  <si>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</si>
  <si>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</si>
  <si>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</si>
  <si>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</si>
  <si>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</si>
  <si>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</si>
  <si>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</si>
  <si>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</si>
  <si>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</si>
  <si>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</si>
  <si>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</si>
  <si>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</si>
  <si>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</si>
  <si>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</si>
  <si>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</si>
  <si>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</si>
  <si>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</si>
  <si>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</si>
  <si>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</si>
  <si>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</si>
  <si>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</si>
  <si>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</si>
  <si>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</si>
  <si>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</si>
  <si>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</si>
  <si>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</si>
  <si>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</si>
  <si>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</si>
  <si>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</si>
  <si>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</si>
  <si>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</si>
  <si>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</si>
  <si>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</si>
  <si>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</si>
  <si>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</si>
  <si>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</si>
  <si>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</si>
  <si>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</si>
  <si>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</si>
  <si>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</si>
  <si>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</si>
  <si>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</si>
  <si>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</si>
  <si>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</si>
  <si>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</si>
  <si>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</si>
  <si>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</si>
  <si>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</si>
  <si>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</si>
  <si>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</si>
  <si>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</si>
  <si>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</si>
  <si>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</si>
  <si>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</si>
  <si>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</si>
  <si>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</si>
  <si>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</si>
  <si>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</si>
  <si>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</si>
  <si>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</si>
  <si>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</si>
  <si>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</si>
  <si>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</si>
  <si>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</si>
  <si>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</si>
  <si>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</si>
  <si>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</si>
  <si>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</si>
  <si>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</si>
  <si>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</si>
  <si>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</si>
  <si>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</si>
  <si>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</si>
  <si>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</si>
  <si>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</si>
  <si>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</si>
  <si>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</si>
  <si>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</si>
  <si>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</si>
  <si>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</si>
  <si>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</si>
  <si>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</si>
  <si>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</si>
  <si>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</si>
  <si>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</si>
  <si>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</si>
  <si>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</si>
  <si>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</si>
  <si>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</si>
  <si>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</si>
  <si>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</si>
  <si>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</si>
  <si>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</si>
  <si>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</si>
  <si>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</si>
  <si>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</si>
  <si>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</si>
  <si>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</si>
  <si>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</si>
  <si>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</si>
  <si>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</si>
  <si>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</si>
  <si>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</si>
  <si>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</si>
  <si>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</si>
  <si>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</si>
  <si>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</si>
  <si>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</si>
  <si>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</si>
  <si>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</si>
  <si>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</si>
  <si>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</si>
  <si>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</si>
  <si>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</si>
  <si>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</si>
  <si>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</si>
  <si>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</si>
  <si>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</si>
  <si>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</si>
  <si>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</si>
  <si>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</si>
  <si>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</si>
  <si>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</si>
  <si>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</si>
  <si>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</si>
  <si>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</si>
  <si>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</si>
  <si>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</si>
  <si>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</si>
  <si>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</si>
  <si>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</si>
  <si>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</si>
  <si>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</si>
  <si>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</si>
  <si>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</si>
  <si>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</si>
  <si>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</si>
  <si>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</si>
  <si>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</si>
  <si>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</si>
  <si>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</si>
  <si>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</si>
  <si>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</si>
  <si>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</si>
  <si>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</si>
  <si>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</si>
  <si>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</si>
  <si>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</si>
  <si>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</si>
  <si>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</si>
  <si>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</si>
  <si>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</si>
  <si>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</si>
  <si>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</si>
  <si>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</si>
  <si>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</si>
  <si>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</si>
  <si>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</si>
  <si>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</si>
  <si>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</si>
  <si>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</si>
  <si>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</si>
  <si>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</si>
  <si>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</si>
  <si>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</si>
  <si>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</si>
  <si>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</si>
  <si>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</si>
  <si>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</si>
  <si>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</si>
  <si>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</si>
  <si>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</si>
  <si>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</si>
  <si>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</si>
  <si>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</si>
  <si>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</si>
  <si>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</si>
  <si>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</si>
  <si>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</si>
  <si>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</si>
  <si>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</si>
  <si>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</si>
  <si>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</si>
  <si>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</si>
  <si>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</si>
  <si>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</si>
  <si>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</si>
  <si>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</si>
  <si>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</si>
  <si>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</si>
  <si>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</si>
  <si>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</si>
  <si>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</si>
  <si>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</si>
  <si>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</si>
  <si>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</si>
  <si>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</si>
  <si>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</si>
  <si>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</si>
  <si>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</si>
  <si>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</si>
  <si>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</si>
  <si>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</si>
  <si>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</si>
  <si>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</si>
  <si>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</si>
  <si>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</si>
  <si>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</si>
  <si>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</si>
  <si>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</si>
  <si>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</si>
  <si>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</si>
  <si>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</si>
  <si>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</si>
  <si>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</si>
  <si>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</si>
  <si>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</si>
  <si>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</si>
  <si>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</si>
  <si>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</si>
  <si>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</si>
  <si>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</si>
  <si>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</si>
  <si>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</si>
  <si>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</si>
  <si>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</si>
  <si>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</si>
  <si>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</si>
  <si>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</si>
  <si>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</si>
  <si>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</si>
  <si>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</si>
  <si>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</si>
  <si>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</si>
  <si>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</si>
  <si>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</si>
  <si>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</si>
  <si>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</si>
  <si>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</si>
  <si>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</si>
  <si>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</si>
  <si>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</si>
  <si>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</si>
  <si>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</si>
  <si>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</si>
  <si>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</si>
  <si>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</si>
  <si>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</si>
  <si>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</si>
  <si>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</si>
  <si>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</si>
  <si>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</si>
  <si>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</si>
  <si>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</si>
  <si>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</si>
  <si>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</si>
  <si>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</si>
  <si>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</si>
  <si>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</si>
  <si>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</si>
  <si>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</si>
  <si>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</si>
  <si>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</si>
  <si>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</si>
  <si>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</si>
  <si>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</si>
  <si>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</si>
  <si>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</si>
  <si>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</si>
  <si>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</si>
  <si>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</si>
  <si>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</si>
  <si>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</si>
  <si>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</si>
  <si>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</si>
  <si>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</si>
  <si>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</si>
  <si>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</si>
  <si>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</si>
  <si>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</si>
  <si>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</si>
  <si>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</si>
  <si>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</si>
  <si>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</si>
  <si>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</si>
  <si>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</si>
  <si>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</si>
  <si>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</si>
  <si>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</si>
  <si>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</si>
  <si>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</si>
  <si>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</si>
  <si>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</si>
  <si>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</si>
  <si>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</si>
  <si>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</si>
  <si>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</si>
  <si>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</si>
  <si>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</si>
  <si>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</si>
  <si>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</si>
  <si>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</si>
  <si>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</si>
  <si>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</si>
  <si>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</si>
  <si>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</si>
  <si>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</si>
  <si>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</si>
  <si>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</si>
  <si>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</si>
  <si>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</si>
  <si>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</si>
  <si>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</si>
  <si>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</si>
  <si>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</si>
  <si>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</si>
  <si>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</si>
  <si>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</si>
  <si>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</si>
  <si>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</si>
  <si>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</si>
  <si>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</si>
  <si>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</si>
  <si>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</si>
  <si>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</si>
  <si>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</si>
  <si>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</si>
  <si>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</si>
  <si>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</si>
  <si>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</si>
  <si>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</si>
  <si>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</si>
  <si>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</si>
  <si>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</si>
  <si>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</si>
  <si>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</si>
  <si>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</si>
  <si>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</si>
  <si>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</si>
  <si>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</si>
  <si>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</si>
  <si>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</si>
  <si>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</si>
  <si>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</si>
  <si>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</si>
  <si>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</si>
  <si>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</si>
  <si>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</si>
  <si>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</si>
  <si>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</si>
  <si>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</si>
  <si>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</si>
  <si>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</si>
  <si>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</si>
  <si>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</si>
  <si>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</si>
  <si>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</si>
  <si>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</si>
  <si>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</si>
  <si>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</si>
  <si>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</si>
  <si>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</si>
  <si>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</si>
  <si>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</si>
  <si>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</si>
  <si>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</si>
  <si>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</si>
  <si>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</si>
  <si>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</si>
  <si>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</si>
  <si>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</si>
  <si>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</si>
  <si>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</si>
  <si>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</si>
  <si>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</si>
  <si>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</si>
  <si>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</si>
  <si>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</si>
  <si>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</si>
  <si>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</si>
  <si>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</si>
  <si>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</si>
  <si>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</si>
  <si>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</si>
  <si>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</si>
  <si>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</si>
  <si>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</si>
  <si>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</si>
  <si>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</si>
  <si>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</si>
  <si>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</si>
  <si>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</si>
  <si>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</si>
  <si>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</si>
  <si>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</si>
  <si>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</si>
  <si>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</si>
  <si>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</si>
  <si>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</si>
  <si>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</si>
  <si>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</si>
  <si>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</si>
  <si>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</si>
  <si>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</si>
  <si>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</si>
  <si>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</si>
  <si>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</si>
  <si>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</si>
  <si>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</si>
  <si>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</si>
  <si>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</si>
  <si>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</si>
  <si>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</si>
  <si>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</si>
  <si>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</si>
  <si>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</si>
  <si>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</si>
  <si>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</si>
  <si>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</si>
  <si>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</si>
  <si>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</si>
  <si>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</si>
  <si>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</si>
  <si>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</si>
  <si>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</si>
  <si>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</si>
  <si>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</si>
  <si>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</si>
  <si>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</si>
  <si>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</si>
  <si>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</si>
  <si>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</si>
  <si>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</si>
  <si>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</si>
  <si>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</si>
  <si>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</si>
  <si>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</si>
  <si>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</si>
  <si>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</si>
  <si>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</si>
  <si>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</si>
  <si>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</si>
  <si>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</si>
  <si>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</si>
  <si>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</si>
  <si>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</si>
  <si>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</si>
  <si>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</si>
  <si>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</si>
  <si>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</si>
  <si>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</si>
  <si>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</si>
  <si>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</si>
  <si>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</si>
  <si>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</si>
  <si>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</si>
  <si>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</si>
  <si>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</si>
  <si>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</si>
  <si>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</si>
  <si>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</si>
  <si>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</si>
  <si>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</si>
  <si>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</si>
  <si>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</si>
  <si>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</si>
  <si>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</si>
  <si>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</si>
  <si>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</si>
  <si>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</si>
  <si>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</si>
  <si>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</si>
  <si>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</si>
  <si>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</si>
  <si>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</si>
  <si>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</si>
  <si>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</si>
  <si>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</si>
  <si>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</si>
  <si>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</si>
  <si>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</si>
  <si>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</si>
  <si>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</si>
  <si>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</si>
  <si>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</si>
  <si>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</si>
  <si>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</si>
  <si>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</si>
  <si>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</si>
  <si>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</si>
  <si>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</si>
  <si>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</si>
  <si>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</si>
  <si>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</si>
  <si>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</si>
  <si>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</si>
  <si>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</si>
  <si>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</si>
  <si>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</si>
  <si>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</si>
  <si>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</si>
  <si>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</si>
  <si>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</si>
  <si>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</si>
  <si>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</si>
  <si>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</si>
  <si>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</si>
  <si>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</si>
  <si>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</si>
  <si>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</si>
  <si>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</si>
  <si>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</si>
  <si>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</si>
  <si>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</si>
  <si>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</si>
  <si>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</si>
  <si>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</si>
  <si>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</si>
  <si>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</si>
  <si>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</si>
  <si>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</si>
  <si>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</si>
  <si>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</si>
  <si>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</si>
  <si>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</si>
  <si>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</si>
  <si>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</si>
  <si>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</si>
  <si>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</si>
  <si>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</si>
  <si>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</si>
  <si>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</si>
  <si>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</si>
  <si>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</si>
  <si>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</si>
  <si>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</si>
  <si>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</si>
  <si>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</si>
  <si>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</si>
  <si>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</si>
  <si>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</si>
  <si>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</si>
  <si>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</si>
  <si>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</si>
  <si>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</si>
  <si>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</si>
  <si>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</si>
  <si>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</si>
  <si>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</si>
  <si>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</si>
  <si>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</si>
  <si>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</si>
  <si>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</si>
  <si>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</si>
  <si>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</si>
  <si>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</si>
  <si>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</si>
  <si>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</si>
  <si>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</si>
  <si>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</si>
  <si>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</si>
  <si>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</si>
  <si>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</si>
  <si>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</si>
  <si>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</si>
  <si>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</si>
  <si>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</si>
  <si>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</si>
  <si>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</si>
  <si>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</si>
  <si>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</si>
  <si>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</si>
  <si>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</si>
  <si>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</si>
  <si>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</si>
  <si>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</si>
  <si>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</si>
  <si>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</si>
  <si>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</si>
  <si>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</si>
  <si>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</si>
  <si>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</si>
  <si>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</si>
  <si>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</si>
  <si>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</si>
  <si>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</si>
  <si>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</si>
  <si>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</si>
  <si>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</si>
  <si>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</si>
  <si>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</si>
  <si>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</si>
  <si>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</si>
  <si>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</si>
  <si>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</si>
  <si>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</si>
  <si>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</si>
  <si>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</si>
  <si>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</si>
  <si>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</si>
  <si>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</si>
  <si>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</si>
  <si>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</si>
  <si>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</si>
  <si>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</si>
  <si>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</si>
  <si>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</si>
  <si>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</si>
  <si>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</si>
  <si>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</si>
  <si>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</si>
  <si>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</si>
  <si>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</si>
  <si>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</si>
  <si>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</si>
  <si>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</si>
  <si>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</si>
  <si>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</si>
  <si>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</si>
  <si>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</si>
  <si>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</si>
  <si>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</si>
  <si>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</si>
  <si>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</si>
  <si>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</si>
  <si>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</si>
  <si>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</si>
  <si>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</si>
  <si>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</si>
  <si>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</si>
  <si>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</si>
  <si>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</si>
  <si>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</si>
  <si>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</si>
  <si>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</si>
  <si>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</si>
  <si>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</si>
  <si>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</si>
  <si>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</si>
  <si>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</si>
  <si>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</si>
  <si>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</si>
  <si>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</si>
  <si>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</si>
  <si>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</si>
  <si>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</si>
  <si>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</si>
  <si>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</si>
  <si>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</si>
  <si>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</si>
  <si>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</si>
  <si>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</si>
  <si>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</si>
  <si>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</si>
  <si>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</si>
  <si>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</si>
  <si>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</si>
  <si>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</si>
  <si>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</si>
  <si>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</si>
  <si>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</si>
  <si>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</si>
  <si>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</si>
  <si>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</si>
  <si>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</si>
  <si>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</si>
  <si>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</si>
  <si>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</si>
  <si>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</si>
  <si>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</si>
  <si>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</si>
  <si>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</si>
  <si>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</si>
  <si>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</si>
  <si>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</si>
  <si>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</si>
  <si>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</si>
  <si>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</si>
  <si>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</si>
  <si>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</si>
  <si>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</si>
  <si>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</si>
  <si>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</si>
  <si>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</si>
  <si>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</si>
  <si>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</si>
  <si>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</si>
  <si>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</si>
  <si>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</si>
  <si>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</si>
  <si>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</si>
  <si>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</si>
  <si>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</si>
  <si>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</si>
  <si>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</si>
  <si>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</si>
  <si>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</si>
  <si>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</si>
  <si>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</si>
  <si>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</si>
  <si>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</si>
  <si>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</si>
  <si>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</si>
  <si>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</si>
  <si>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</si>
  <si>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</si>
  <si>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</si>
  <si>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</si>
  <si>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</si>
  <si>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</si>
  <si>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</si>
  <si>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</si>
  <si>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</si>
  <si>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</si>
  <si>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</si>
  <si>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</si>
  <si>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</si>
  <si>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</si>
  <si>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</si>
  <si>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</si>
  <si>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</si>
  <si>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</si>
  <si>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</si>
  <si>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</si>
  <si>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</si>
  <si>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</si>
  <si>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</si>
  <si>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</si>
  <si>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</si>
  <si>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</si>
  <si>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</si>
  <si>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</si>
  <si>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</si>
  <si>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</si>
  <si>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</si>
  <si>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</si>
  <si>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</si>
  <si>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</si>
  <si>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</si>
  <si>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</si>
  <si>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</si>
  <si>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</si>
  <si>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</si>
  <si>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</si>
  <si>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</si>
  <si>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</si>
  <si>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</si>
  <si>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</si>
  <si>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</si>
  <si>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</si>
  <si>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</si>
  <si>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</si>
  <si>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</si>
  <si>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</si>
  <si>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</si>
  <si>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</si>
  <si>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</si>
  <si>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</si>
  <si>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</si>
  <si>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</si>
  <si>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</si>
  <si>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</si>
  <si>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</si>
  <si>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</si>
  <si>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</si>
  <si>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</si>
  <si>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</si>
  <si>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</si>
  <si>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</si>
  <si>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</si>
  <si>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</si>
  <si>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</si>
  <si>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</si>
  <si>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</si>
  <si>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</si>
  <si>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</si>
  <si>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</si>
  <si>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</si>
  <si>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</si>
  <si>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</si>
  <si>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</si>
  <si>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</si>
  <si>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</si>
  <si>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</si>
  <si>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</si>
  <si>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</si>
  <si>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</si>
  <si>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</si>
  <si>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</si>
  <si>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</si>
  <si>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</si>
  <si>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</si>
  <si>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</si>
  <si>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</si>
  <si>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</si>
  <si>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</si>
  <si>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</si>
  <si>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</si>
  <si>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</si>
  <si>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</si>
  <si>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</si>
  <si>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</si>
  <si>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</si>
  <si>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</si>
  <si>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</si>
  <si>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</si>
  <si>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</si>
  <si>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</si>
  <si>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</si>
  <si>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</si>
  <si>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</si>
  <si>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</si>
  <si>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</si>
  <si>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</si>
  <si>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</si>
  <si>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</si>
  <si>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</si>
  <si>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</si>
  <si>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</si>
  <si>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</si>
  <si>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</si>
  <si>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</si>
  <si>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</si>
  <si>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</si>
  <si>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</si>
  <si>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</si>
  <si>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</si>
  <si>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</si>
  <si>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</si>
  <si>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</si>
  <si>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</si>
  <si>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</si>
  <si>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</si>
  <si>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</si>
  <si>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</si>
  <si>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</si>
  <si>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</si>
  <si>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</si>
  <si>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</si>
  <si>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</si>
  <si>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</si>
  <si>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</si>
  <si>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</si>
  <si>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</si>
  <si>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</si>
  <si>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</si>
  <si>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</si>
  <si>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</si>
  <si>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</si>
  <si>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</si>
  <si>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</si>
  <si>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</si>
  <si>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</si>
  <si>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</si>
  <si>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</si>
  <si>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</si>
  <si>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</si>
  <si>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</si>
  <si>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</si>
  <si>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</si>
  <si>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</si>
  <si>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</si>
  <si>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</si>
  <si>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</si>
  <si>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</si>
  <si>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</si>
  <si>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</si>
  <si>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</si>
  <si>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</si>
  <si>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</si>
  <si>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</si>
  <si>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</si>
  <si>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</si>
  <si>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</si>
  <si>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</si>
  <si>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</si>
  <si>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</si>
  <si>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</si>
  <si>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</si>
  <si>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</si>
  <si>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</si>
  <si>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</si>
  <si>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</si>
  <si>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</si>
  <si>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</si>
  <si>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</si>
  <si>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</si>
  <si>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</si>
  <si>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</si>
  <si>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</si>
  <si>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</si>
  <si>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</si>
  <si>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</si>
  <si>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</si>
  <si>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</si>
  <si>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</si>
  <si>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</si>
  <si>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</si>
  <si>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</si>
  <si>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</si>
  <si>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</si>
  <si>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</si>
  <si>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</si>
  <si>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</si>
  <si>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</si>
  <si>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</si>
  <si>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</si>
  <si>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</si>
  <si>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</si>
  <si>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</si>
  <si>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</si>
  <si>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</si>
  <si>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</si>
  <si>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</si>
  <si>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</si>
  <si>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</si>
  <si>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</si>
  <si>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</si>
  <si>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</si>
  <si>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</si>
  <si>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</si>
  <si>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</si>
  <si>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</si>
  <si>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</si>
  <si>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</si>
  <si>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</si>
  <si>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</si>
  <si>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</si>
  <si>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</si>
  <si>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</si>
  <si>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</si>
  <si>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</si>
  <si>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</si>
  <si>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</si>
  <si>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</si>
  <si>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</si>
  <si>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</si>
  <si>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</si>
  <si>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</si>
  <si>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</si>
  <si>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</si>
  <si>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</si>
  <si>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</si>
  <si>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</si>
  <si>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</si>
  <si>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</si>
  <si>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</si>
  <si>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</si>
  <si>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</si>
  <si>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</si>
  <si>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</si>
  <si>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</si>
  <si>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</si>
  <si>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</si>
  <si>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</si>
  <si>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</si>
  <si>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</si>
  <si>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</si>
  <si>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</si>
  <si>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</si>
  <si>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</si>
  <si>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</si>
  <si>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</si>
  <si>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</si>
  <si>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</si>
  <si>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</si>
  <si>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</si>
  <si>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</si>
  <si>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</si>
  <si>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</si>
  <si>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</si>
  <si>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</si>
  <si>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</si>
  <si>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</si>
  <si>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</si>
  <si>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</si>
  <si>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</si>
  <si>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</si>
  <si>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</si>
  <si>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</si>
  <si>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</si>
  <si>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</si>
  <si>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</si>
  <si>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</si>
  <si>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</si>
  <si>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</si>
  <si>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</si>
  <si>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</si>
  <si>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</si>
  <si>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</si>
  <si>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</si>
  <si>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</si>
  <si>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</si>
  <si>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</si>
  <si>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</si>
  <si>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</si>
  <si>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</si>
  <si>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</si>
  <si>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</si>
  <si>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</si>
  <si>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</si>
  <si>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</si>
  <si>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</si>
  <si>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</si>
  <si>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</si>
  <si>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</si>
  <si>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</si>
  <si>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</si>
  <si>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</si>
  <si>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</si>
  <si>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</si>
  <si>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</si>
  <si>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</si>
  <si>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</si>
  <si>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</si>
  <si>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</si>
  <si>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</si>
  <si>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</si>
  <si>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</si>
  <si>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</si>
  <si>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</si>
  <si>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</si>
  <si>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</si>
  <si>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</si>
  <si>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</si>
  <si>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</si>
  <si>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</si>
  <si>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</si>
  <si>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</si>
  <si>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</si>
  <si>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</si>
  <si>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</si>
  <si>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</si>
  <si>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</si>
  <si>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</si>
  <si>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</si>
  <si>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</si>
  <si>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</si>
  <si>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</si>
  <si>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</si>
  <si>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</si>
  <si>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</si>
  <si>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</si>
  <si>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</si>
  <si>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</si>
  <si>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</si>
  <si>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</si>
  <si>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</si>
  <si>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</si>
  <si>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</si>
  <si>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</si>
  <si>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</si>
  <si>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</si>
  <si>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</si>
  <si>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</si>
  <si>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</si>
  <si>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</si>
  <si>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</si>
  <si>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</si>
  <si>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</si>
  <si>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</si>
  <si>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</si>
  <si>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</si>
  <si>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</si>
  <si>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</si>
  <si>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</si>
  <si>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</si>
  <si>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</si>
  <si>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</si>
  <si>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</si>
  <si>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</si>
  <si>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</si>
  <si>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</si>
  <si>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</si>
  <si>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</si>
  <si>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</si>
  <si>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</si>
  <si>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</si>
  <si>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</si>
  <si>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</si>
  <si>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</si>
  <si>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</si>
  <si>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</si>
  <si>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</si>
  <si>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360-р от 20.10.2023 ИМУП «ПОСЖИЛКОМСЕРВИС» в сфере водоснабжения по модернизации и реконструкции систем инженерной инфраструктуры, на территории муниципального района "Заполярный " на 2024-2026 годы</t>
  </si>
  <si>
    <t>01.01.2024</t>
  </si>
  <si>
    <t>31.12.2026</t>
  </si>
  <si>
    <t>Инвестиционная программа № 360-р от 20.10.2023 ИМУП «ПОСЖИЛКОМСЕРВИС» в сфере водоснабжения по модернизации и реконструкции системы инженерной инфраструктуры на 2024-2026 годы</t>
  </si>
  <si>
    <t>01.12.2024</t>
  </si>
  <si>
    <t>Инвестиционная программа от 28.10.2022 МП ЗР "Севержилкомсервис" в сфере водоснабжения по строительству, реконструкции и модернизации объектов централизованной системы водоснабжения на 2023-2026 годы</t>
  </si>
  <si>
    <t>01.01.2023</t>
  </si>
  <si>
    <t>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</si>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</sst>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59" formatCode="_-* #,##0.00\ _₽_-;\-* #,##0.00\ _₽_-;_-* &quot;-&quot;??\ _₽_-;_-@_-"/>
    <numFmt numFmtId="260" formatCode="_-* #,##0\ _₽_-;\-* #,##0\ _₽_-;_-* &quot;-&quot;\ _₽_-;_-@_-"/>
    <numFmt numFmtId="261" formatCode="_-* #,##0.00\ &quot;₽&quot;_-;\-* #,##0.00\ &quot;₽&quot;_-;_-* &quot;-&quot;??\ &quot;₽&quot;_-;_-@_-"/>
    <numFmt numFmtId="262" formatCode="_-* #,##0\ &quot;₽&quot;_-;\-* #,##0\ &quot;₽&quot;_-;_-* &quot;-&quot;\ &quot;₽&quot;_-;_-@_-"/>
    <numFmt numFmtId="263" formatCode="_-* #,##0.00[$€-1]_-;\-* #,##0.00[$€-1]_-;_-* &quot;-&quot;??[$€-1]_-"/>
    <numFmt numFmtId="264" formatCode="#,##0.0"/>
    <numFmt numFmtId="265" formatCode="#,##0.000"/>
    <numFmt numFmtId="266" formatCode="#,##0.0000"/>
    <numFmt numFmtId="267" formatCode="000000"/>
    <numFmt numFmtId="268" formatCode="dd\.mm\.yyyy"/>
    <numFmt numFmtId="269"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59" fontId="6" fillId="0" borderId="0" applyFont="0" applyFill="0" applyBorder="0" applyNumberFormat="1">
      <alignment vertical="top"/>
    </xf>
    <xf numFmtId="260" fontId="6" fillId="0" borderId="0" applyFont="0" applyFill="0" applyBorder="0" applyNumberFormat="1">
      <alignment vertical="top"/>
    </xf>
    <xf numFmtId="261" fontId="6" fillId="0" borderId="0" applyFont="0" applyFill="0" applyBorder="0" applyNumberFormat="1">
      <alignment vertical="top"/>
    </xf>
    <xf numFmtId="26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63" fontId="20" fillId="0" borderId="0" applyFont="1" applyFill="0" applyBorder="0" applyNumberFormat="1"/>
    <xf numFmtId="38" fontId="21" fillId="0" borderId="0" applyFont="1" applyFill="0" applyBorder="0" applyNumberFormat="1">
      <alignment vertical="top"/>
    </xf>
    <xf numFmtId="264" fontId="22" fillId="33" borderId="0" applyFont="1" applyFill="1" applyBorder="0" applyNumberFormat="1">
      <protection locked="0"/>
    </xf>
    <xf numFmtId="0" fontId="23" fillId="0" borderId="0" applyFont="1" applyFill="0" applyBorder="0">
      <alignment vertical="center"/>
    </xf>
    <xf numFmtId="265" fontId="22" fillId="33" borderId="0" applyFont="1" applyFill="1" applyBorder="0" applyNumberFormat="1">
      <protection locked="0"/>
    </xf>
    <xf numFmtId="266"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59" fontId="6" fillId="0" borderId="0" xfId="28" applyFont="0" applyNumberFormat="1">
      <alignment vertical="top"/>
    </xf>
    <xf numFmtId="260" fontId="6" fillId="0" borderId="0" xfId="29" applyFont="0" applyNumberFormat="1">
      <alignment vertical="top"/>
    </xf>
    <xf numFmtId="261" fontId="6" fillId="0" borderId="0" xfId="30" applyFont="0" applyNumberFormat="1">
      <alignment vertical="top"/>
    </xf>
    <xf numFmtId="26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63" fontId="20" fillId="0" borderId="0" xfId="49" applyFont="1" applyNumberFormat="1"/>
    <xf numFmtId="38" fontId="21" fillId="0" borderId="0" xfId="50" applyFont="1" applyNumberFormat="1">
      <alignment vertical="top"/>
    </xf>
    <xf numFmtId="264" fontId="22" fillId="33" borderId="0" xfId="51" applyFont="1" applyFill="1" applyNumberFormat="1">
      <protection locked="0"/>
    </xf>
    <xf numFmtId="0" fontId="23" fillId="0" borderId="0" xfId="52" applyFont="1">
      <alignment vertical="center"/>
    </xf>
    <xf numFmtId="265" fontId="22" fillId="33" borderId="0" xfId="53" applyFont="1" applyFill="1" applyNumberFormat="1">
      <protection locked="0"/>
    </xf>
    <xf numFmtId="266"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59" fontId="31" fillId="0" borderId="0" xfId="28" applyFont="1" applyNumberFormat="1">
      <alignment vertical="top"/>
    </xf>
    <xf numFmtId="260" fontId="31" fillId="0" borderId="0" xfId="29" applyFont="1" applyNumberFormat="1">
      <alignment vertical="top"/>
    </xf>
    <xf numFmtId="261" fontId="31" fillId="0" borderId="0" xfId="30" applyFont="1" applyNumberFormat="1">
      <alignment vertical="top"/>
    </xf>
    <xf numFmtId="262"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59" fontId="31" fillId="0" borderId="0" xfId="28" applyFont="1" applyNumberFormat="1">
      <alignment vertical="top"/>
    </xf>
    <xf numFmtId="260" fontId="31" fillId="0" borderId="0" xfId="29" applyFont="1" applyNumberFormat="1">
      <alignment vertical="top"/>
    </xf>
    <xf numFmtId="261" fontId="31" fillId="0" borderId="0" xfId="30" applyFont="1" applyNumberFormat="1">
      <alignment vertical="top"/>
    </xf>
    <xf numFmtId="262"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67"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65"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66"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66"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66"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67"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66"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66" fontId="22" fillId="39" borderId="13" xfId="0" applyFont="1" applyFill="1" applyBorder="1" applyNumberFormat="1">
      <alignment horizontal="right" vertical="center" wrapText="1"/>
      <protection locked="0"/>
    </xf>
    <xf numFmtId="266"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65"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65"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65"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65" fontId="48" fillId="0" borderId="12" xfId="0" applyFont="1" applyBorder="1" applyNumberFormat="1">
      <alignment horizontal="right" vertical="center" wrapText="1"/>
    </xf>
    <xf numFmtId="265"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65"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67"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67"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67"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68" fontId="0" fillId="39" borderId="12" xfId="0" applyFont="1" applyFill="1" applyBorder="1" applyNumberFormat="1">
      <alignment horizontal="left" vertical="center" wrapText="1" indent="1"/>
      <protection locked="0"/>
    </xf>
    <xf numFmtId="268" fontId="0" fillId="0" borderId="12" xfId="0" applyFont="1" applyBorder="1" applyNumberFormat="1">
      <alignment horizontal="left" vertical="center" wrapText="1" indent="1"/>
    </xf>
    <xf numFmtId="268" fontId="0" fillId="39" borderId="12" xfId="0" applyFont="1" applyFill="1" applyBorder="1" applyNumberFormat="1">
      <alignment horizontal="center" vertical="center" wrapText="1"/>
      <protection locked="0"/>
    </xf>
    <xf numFmtId="268" fontId="48" fillId="0" borderId="0" xfId="0" applyFont="1" applyNumberFormat="1">
      <alignment horizontal="center" vertical="center" wrapText="1"/>
    </xf>
    <xf numFmtId="268" fontId="48" fillId="0" borderId="12" xfId="0" applyFont="1" applyBorder="1" applyNumberFormat="1">
      <alignment horizontal="center" vertical="center" wrapText="1"/>
    </xf>
    <xf numFmtId="268" fontId="0" fillId="39" borderId="12" xfId="0" applyFont="1" applyFill="1" applyBorder="1" applyNumberFormat="1">
      <alignment horizontal="left" vertical="center" wrapText="1"/>
      <protection locked="0"/>
    </xf>
    <xf numFmtId="268" fontId="0" fillId="36" borderId="12" xfId="0" applyFont="1" applyFill="1" applyBorder="1" applyNumberFormat="1">
      <alignment horizontal="left" vertical="center" wrapText="1" indent="1"/>
      <protection locked="0"/>
    </xf>
    <xf numFmtId="268"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68" fontId="0" fillId="39" borderId="14" xfId="0" applyFont="1" applyFill="1" applyBorder="1" applyNumberFormat="1">
      <alignment horizontal="left" vertical="center" wrapText="1"/>
      <protection locked="0"/>
    </xf>
    <xf numFmtId="26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6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67"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67"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67" fontId="45" fillId="0" borderId="19" xfId="0" applyFont="1" applyBorder="1" applyNumberFormat="1">
      <alignment horizontal="center" vertical="center" wrapText="1"/>
    </xf>
    <xf numFmtId="267" fontId="45" fillId="0" borderId="20" xfId="0" applyFont="1" applyBorder="1" applyNumberFormat="1">
      <alignment horizontal="center" vertical="center" wrapText="1"/>
    </xf>
    <xf numFmtId="269" fontId="22" fillId="39" borderId="12" xfId="0" applyFont="1" applyFill="1" applyBorder="1" applyNumberFormat="1">
      <alignment horizontal="left" vertical="center" wrapText="1" indent="1"/>
      <protection locked="0"/>
    </xf>
    <xf numFmtId="26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68"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68"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65"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68" fontId="22" fillId="34" borderId="12" xfId="0" applyFont="1" applyFill="1" applyBorder="1" applyNumberFormat="1">
      <alignment horizontal="left" vertical="center" wrapText="1" indent="1"/>
    </xf>
    <xf numFmtId="26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6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6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6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67" fontId="22" fillId="0" borderId="17" xfId="0" applyFont="1" applyBorder="1" applyNumberFormat="1">
      <alignment horizontal="center" vertical="center" wrapText="1"/>
    </xf>
    <xf numFmtId="267" fontId="22" fillId="0" borderId="23" xfId="0" applyFont="1" applyBorder="1" applyNumberFormat="1">
      <alignment horizontal="center" vertical="center" wrapText="1"/>
    </xf>
    <xf numFmtId="267" fontId="22" fillId="0" borderId="14" xfId="0" applyFont="1" applyBorder="1" applyNumberFormat="1">
      <alignment horizontal="center" vertical="center" wrapText="1"/>
    </xf>
    <xf numFmtId="267" fontId="22" fillId="0" borderId="15" xfId="0" applyFont="1" applyBorder="1" applyNumberFormat="1">
      <alignment horizontal="center" vertical="center" wrapText="1"/>
    </xf>
    <xf numFmtId="267"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67" fontId="22" fillId="0" borderId="36" xfId="0" applyFont="1" applyBorder="1" applyNumberFormat="1">
      <alignment horizontal="center" vertical="center" wrapText="1"/>
    </xf>
    <xf numFmtId="267" fontId="22" fillId="0" borderId="12" xfId="0" applyFont="1" applyBorder="1" applyNumberFormat="1">
      <alignment horizontal="center" vertical="center" wrapText="1"/>
    </xf>
    <xf numFmtId="267"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6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6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68"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68"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68"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68"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67" fontId="22" fillId="0" borderId="14" xfId="0" applyFont="1" applyBorder="1" applyNumberFormat="1">
      <alignment horizontal="center" vertical="center" wrapText="1"/>
    </xf>
    <xf numFmtId="267"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5" fontId="22" fillId="36" borderId="12" xfId="0" applyFont="1" applyFill="1" applyBorder="1" applyNumberFormat="1">
      <alignment horizontal="right" vertical="center" wrapText="1"/>
      <protection locked="0"/>
    </xf>
    <xf numFmtId="268"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5" fontId="47" fillId="0" borderId="12" xfId="0" applyFont="1" applyBorder="1" applyNumberFormat="1">
      <alignment horizontal="right" vertical="center" wrapText="1"/>
    </xf>
    <xf numFmtId="26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6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6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65"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65" fontId="22" fillId="36" borderId="23" xfId="0" applyFont="1" applyFill="1" applyBorder="1" applyNumberFormat="1">
      <alignment horizontal="right" vertical="center" wrapText="1"/>
      <protection locked="0"/>
    </xf>
    <xf numFmtId="26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65"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6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65"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5"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65" fontId="48" fillId="0" borderId="12" xfId="0" applyFont="1" applyBorder="1" applyNumberFormat="1">
      <alignment horizontal="right" vertical="center" wrapText="1"/>
    </xf>
    <xf numFmtId="26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6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66"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6"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66"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66" fontId="22" fillId="34" borderId="13" xfId="0" applyFont="1" applyFill="1" applyBorder="1" applyNumberFormat="1">
      <alignment horizontal="right" vertical="center" wrapText="1"/>
    </xf>
    <xf numFmtId="266"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66"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6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68"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68" fontId="0" fillId="39" borderId="13" xfId="0" applyFont="1" applyFill="1" applyBorder="1" applyNumberFormat="1">
      <alignment horizontal="left" vertical="center" wrapText="1"/>
      <protection locked="0"/>
    </xf>
    <xf numFmtId="268"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67" fontId="22" fillId="0" borderId="37" xfId="0" applyFont="1" applyBorder="1" applyNumberFormat="1">
      <alignment horizontal="center" vertical="center" wrapText="1"/>
    </xf>
    <xf numFmtId="267"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68" fontId="0" fillId="39" borderId="15" xfId="0" applyFont="1" applyFill="1" applyBorder="1" applyNumberFormat="1">
      <alignment horizontal="left" vertical="center" wrapText="1" indent="1"/>
      <protection locked="0"/>
    </xf>
    <xf numFmtId="269" fontId="22" fillId="39" borderId="12" xfId="0" applyFont="1" applyFill="1" applyBorder="1" applyNumberFormat="1">
      <alignment horizontal="left" vertical="center" wrapText="1" indent="1"/>
      <protection locked="0"/>
    </xf>
    <xf numFmtId="268" fontId="48" fillId="0" borderId="0" xfId="0" applyFont="1" applyNumberFormat="1">
      <alignment horizontal="center" vertical="center" wrapText="1"/>
    </xf>
    <xf numFmtId="267" fontId="22" fillId="0" borderId="17" xfId="0" applyFont="1" applyBorder="1" applyNumberFormat="1">
      <alignment horizontal="center" vertical="center" wrapText="1"/>
    </xf>
    <xf numFmtId="267" fontId="22" fillId="0" borderId="14" xfId="0" applyFont="1" applyBorder="1" applyNumberFormat="1">
      <alignment horizontal="center" vertical="center" wrapText="1"/>
    </xf>
    <xf numFmtId="267" fontId="22" fillId="0" borderId="15" xfId="0" applyFont="1" applyBorder="1" applyNumberFormat="1">
      <alignment horizontal="center" vertical="center" wrapText="1"/>
    </xf>
    <xf numFmtId="267"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67" fontId="22" fillId="0" borderId="23" xfId="0" applyFont="1" applyBorder="1" applyNumberFormat="1">
      <alignment horizontal="center" vertical="center" wrapText="1"/>
    </xf>
    <xf numFmtId="267"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67"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67" fontId="45" fillId="0" borderId="19" xfId="0" applyFont="1" applyBorder="1" applyNumberFormat="1">
      <alignment horizontal="center" vertical="center" wrapText="1"/>
    </xf>
    <xf numFmtId="267" fontId="45" fillId="0" borderId="19" xfId="0" applyFont="1" applyBorder="1" applyNumberFormat="1">
      <alignment horizontal="center" vertical="center" wrapText="1"/>
    </xf>
    <xf numFmtId="267" fontId="45" fillId="0" borderId="20" xfId="0" applyFont="1" applyBorder="1" applyNumberFormat="1">
      <alignment horizontal="center" vertical="center" wrapText="1"/>
    </xf>
    <xf numFmtId="0" fontId="48" fillId="0" borderId="0" xfId="0" applyFont="1">
      <alignment horizontal="center" vertical="center"/>
    </xf>
    <xf numFmtId="267" fontId="22" fillId="0" borderId="12" xfId="0" applyFont="1" applyBorder="1" applyNumberFormat="1">
      <alignment horizontal="center" vertical="center" wrapText="1"/>
    </xf>
    <xf numFmtId="267" fontId="22" fillId="0" borderId="36" xfId="0" applyFont="1" applyBorder="1" applyNumberFormat="1">
      <alignment horizontal="center" vertical="center" wrapText="1"/>
    </xf>
    <xf numFmtId="267"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6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68" fontId="0" fillId="39" borderId="12" xfId="0" applyFont="1" applyFill="1" applyBorder="1" applyNumberFormat="1">
      <alignment horizontal="center" vertical="top" wrapText="1"/>
      <protection locked="0"/>
    </xf>
    <xf numFmtId="26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6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CBB03B-B47B-2CD9-0F29-0.2ED23DC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1" width="5.421875" customWidth="1"/>
    <col min="2" max="2" style="5231" width="9.140625" customWidth="1"/>
    <col min="3" max="3" style="5231" width="16.421875" customWidth="1"/>
    <col min="4" max="25" style="5231" width="6.28125" customWidth="1"/>
    <col min="26" max="28" style="5231"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9537E25-A934-CEF1-DF17-0.F6B922DE}"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8"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6"/>
      <c r="B1" s="304"/>
      <c r="F1" s="305" t="s">
        <v>13</v>
      </c>
      <c r="G1" s="474"/>
      <c r="H1" s="134"/>
      <c r="I1" s="474"/>
      <c r="J1" s="934"/>
      <c r="Q1" s="305" t="s">
        <v>14</v>
      </c>
    </row>
    <row s="4763" customFormat="1" customHeight="1" ht="14.25">
      <c r="A2" s="846"/>
      <c r="B2" s="161"/>
      <c r="E2" s="1803" t="str">
        <f>code</f>
        <v>Код отчёта: PP108.OPEN.INFO.QUARTER.COLDVSNA.EIAS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5"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59"/>
      <c r="G5" s="835"/>
      <c r="J5" s="938"/>
      <c r="Q5" s="137">
        <v>38</v>
      </c>
    </row>
    <row s="3335"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5" customFormat="1" customHeight="1" ht="6.3">
      <c r="A8" s="848"/>
      <c r="B8" s="295"/>
      <c r="C8" s="296"/>
      <c r="D8" s="302"/>
      <c r="E8" s="300"/>
      <c r="F8" s="303"/>
      <c r="G8" s="140"/>
      <c r="H8" s="472"/>
      <c r="I8" s="474"/>
      <c r="J8" s="940"/>
      <c r="Q8" s="299">
        <v>6</v>
      </c>
    </row>
    <row s="4519"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5"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9" customFormat="1" customHeight="1" ht="22.5" hidden="1">
      <c r="A13" s="851" t="s">
        <v>27</v>
      </c>
      <c r="B13" s="161"/>
      <c r="C13" s="471"/>
      <c r="D13" s="473"/>
      <c r="E13" s="1838" t="s">
        <v>28</v>
      </c>
      <c r="F13" s="1795" t="s">
        <v>22</v>
      </c>
      <c r="G13" s="140"/>
      <c r="H13" s="833"/>
      <c r="I13" s="474"/>
      <c r="J13" s="1839" t="s">
        <v>29</v>
      </c>
      <c r="Q13" s="472">
        <v>0</v>
      </c>
    </row>
    <row s="4519" customFormat="1" customHeight="1" ht="27">
      <c r="A14" s="851" t="s">
        <v>30</v>
      </c>
      <c r="B14" s="161"/>
      <c r="C14" s="471"/>
      <c r="D14" s="473"/>
      <c r="E14" s="1228" t="s">
        <v>31</v>
      </c>
      <c r="F14" s="2799">
        <v>2024</v>
      </c>
      <c r="G14" s="140"/>
      <c r="H14" s="833"/>
      <c r="I14" s="474"/>
      <c r="J14" s="939" t="s">
        <v>32</v>
      </c>
      <c r="Q14" s="472">
        <v>0</v>
      </c>
    </row>
    <row s="4519" customFormat="1" customHeight="1" ht="19.5">
      <c r="A15" s="851" t="s">
        <v>33</v>
      </c>
      <c r="B15" s="161"/>
      <c r="C15" s="471"/>
      <c r="D15" s="473"/>
      <c r="E15" s="1228" t="s">
        <v>34</v>
      </c>
      <c r="F15" s="2799" t="s">
        <v>35</v>
      </c>
      <c r="G15" s="140"/>
      <c r="H15" s="833"/>
      <c r="I15" s="474"/>
      <c r="J15" s="939" t="s">
        <v>36</v>
      </c>
      <c r="Q15" s="472">
        <v>0</v>
      </c>
    </row>
    <row s="3335"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5"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5"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7" t="s">
        <v>54</v>
      </c>
      <c r="G37" s="140"/>
      <c r="Q37" s="137">
        <v>20</v>
      </c>
    </row>
    <row s="3335"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5" customFormat="1" customHeight="1" ht="6" hidden="1">
      <c r="A40" s="847"/>
      <c r="B40" s="489"/>
      <c r="C40" s="490"/>
      <c r="D40" s="491"/>
      <c r="E40" s="492"/>
      <c r="F40" s="1116"/>
      <c r="G40" s="136"/>
      <c r="H40" s="472"/>
      <c r="I40" s="474"/>
      <c r="J40" s="939"/>
      <c r="Q40" s="493">
        <v>6</v>
      </c>
    </row>
    <row s="4519"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3" t="s">
        <v>19</v>
      </c>
      <c r="G41" s="136"/>
      <c r="I41" s="474"/>
      <c r="J41" s="939"/>
      <c r="Q41" s="472">
        <v>0</v>
      </c>
    </row>
    <row s="3335" customFormat="1" customHeight="1" ht="6" hidden="1">
      <c r="A42" s="847"/>
      <c r="B42" s="489"/>
      <c r="C42" s="490"/>
      <c r="D42" s="491"/>
      <c r="E42" s="492"/>
      <c r="F42" s="1116"/>
      <c r="G42" s="136"/>
      <c r="H42" s="472"/>
      <c r="I42" s="474"/>
      <c r="J42" s="937"/>
      <c r="Q42" s="493">
        <v>0</v>
      </c>
    </row>
    <row s="4519" customFormat="1" customHeight="1" ht="27" hidden="1">
      <c r="A43" s="847"/>
      <c r="B43" s="476"/>
      <c r="C43" s="471"/>
      <c r="D43" s="473"/>
      <c r="E43" s="454" t="s">
        <v>56</v>
      </c>
      <c r="F43" s="773" t="s">
        <v>19</v>
      </c>
      <c r="G43" s="136"/>
      <c r="I43" s="474"/>
      <c r="J43" s="939"/>
      <c r="Q43" s="472">
        <v>0</v>
      </c>
    </row>
    <row s="4519" customFormat="1" customHeight="1" ht="27" hidden="1">
      <c r="A44" s="847"/>
      <c r="B44" s="476"/>
      <c r="C44" s="471"/>
      <c r="D44" s="473"/>
      <c r="E44" s="1228" t="s">
        <v>57</v>
      </c>
      <c r="F44" s="1951"/>
      <c r="G44" s="136"/>
      <c r="I44" s="474"/>
      <c r="J44" s="939"/>
      <c r="Q44" s="472">
        <v>0</v>
      </c>
    </row>
    <row s="3335" customFormat="1" customHeight="1" ht="6" hidden="1">
      <c r="A45" s="847"/>
      <c r="B45" s="489"/>
      <c r="C45" s="490"/>
      <c r="D45" s="491"/>
      <c r="E45" s="492"/>
      <c r="F45" s="1116"/>
      <c r="G45" s="136"/>
      <c r="H45" s="472"/>
      <c r="I45" s="474"/>
      <c r="J45" s="939"/>
      <c r="Q45" s="493">
        <v>0</v>
      </c>
    </row>
    <row s="3335" customFormat="1" customHeight="1" ht="24.75" hidden="1">
      <c r="A46" s="847"/>
      <c r="B46" s="489"/>
      <c r="C46" s="490"/>
      <c r="D46" s="491"/>
      <c r="E46" s="1228" t="s">
        <v>58</v>
      </c>
      <c r="F46" s="773" t="s">
        <v>19</v>
      </c>
      <c r="G46" s="136"/>
      <c r="H46" s="472"/>
      <c r="I46" s="474"/>
      <c r="J46" s="939"/>
      <c r="Q46" s="493">
        <v>0</v>
      </c>
    </row>
    <row s="4519" customFormat="1" customHeight="1" ht="24.75" hidden="1">
      <c r="A47" s="847"/>
      <c r="B47" s="476"/>
      <c r="C47" s="471"/>
      <c r="D47" s="473"/>
      <c r="E47" s="1228" t="s">
        <v>59</v>
      </c>
      <c r="F47" s="773" t="s">
        <v>19</v>
      </c>
      <c r="G47" s="136"/>
      <c r="I47" s="474"/>
      <c r="J47" s="939"/>
      <c r="Q47" s="472">
        <v>0</v>
      </c>
    </row>
    <row s="3335"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3"/>
      <c r="G49" s="136"/>
      <c r="Q49" s="137">
        <v>0</v>
      </c>
    </row>
    <row s="3335" customFormat="1" customHeight="1" ht="6" hidden="1">
      <c r="A50" s="848"/>
      <c r="B50" s="489"/>
      <c r="C50" s="490"/>
      <c r="D50" s="302"/>
      <c r="E50" s="300"/>
      <c r="F50" s="303"/>
      <c r="G50" s="140"/>
      <c r="H50" s="472"/>
      <c r="I50" s="474"/>
      <c r="J50" s="939"/>
      <c r="Q50" s="493">
        <v>0</v>
      </c>
    </row>
    <row s="4519" customFormat="1" customHeight="1" ht="28.5" hidden="1">
      <c r="A51" s="849"/>
      <c r="B51" s="476"/>
      <c r="C51" s="593"/>
      <c r="D51" s="594"/>
      <c r="E51" s="454" t="s">
        <v>60</v>
      </c>
      <c r="F51" s="773" t="s">
        <v>19</v>
      </c>
      <c r="G51" s="595"/>
      <c r="I51" s="597"/>
      <c r="J51" s="941"/>
      <c r="P51" s="598"/>
      <c r="Q51" s="596">
        <v>0</v>
      </c>
    </row>
    <row s="3335" customFormat="1" customHeight="1" ht="6" hidden="1">
      <c r="A52" s="848"/>
      <c r="B52" s="489"/>
      <c r="C52" s="490"/>
      <c r="D52" s="302"/>
      <c r="E52" s="300"/>
      <c r="F52" s="303"/>
      <c r="G52" s="140"/>
      <c r="H52" s="472"/>
      <c r="I52" s="474"/>
      <c r="J52" s="937"/>
      <c r="Q52" s="493">
        <v>0</v>
      </c>
    </row>
    <row s="4519" customFormat="1" customHeight="1" ht="27" hidden="1">
      <c r="A53" s="849"/>
      <c r="B53" s="476"/>
      <c r="C53" s="593"/>
      <c r="D53" s="594"/>
      <c r="E53" s="454" t="s">
        <v>61</v>
      </c>
      <c r="F53" s="1111" t="s">
        <v>19</v>
      </c>
      <c r="G53" s="595"/>
      <c r="I53" s="597"/>
      <c r="J53" s="941"/>
      <c r="P53" s="598"/>
      <c r="Q53" s="596">
        <v>0</v>
      </c>
    </row>
    <row s="4519" customFormat="1" customHeight="1" ht="27" hidden="1">
      <c r="A54" s="849"/>
      <c r="B54" s="476"/>
      <c r="C54" s="593"/>
      <c r="D54" s="594"/>
      <c r="E54" s="454" t="s">
        <v>62</v>
      </c>
      <c r="F54" s="1837"/>
      <c r="G54" s="595"/>
      <c r="I54" s="597"/>
      <c r="J54" s="941"/>
      <c r="P54" s="598"/>
      <c r="Q54" s="596">
        <v>0</v>
      </c>
    </row>
    <row s="3335" customFormat="1" customHeight="1" ht="6" hidden="1">
      <c r="A55" s="848"/>
      <c r="B55" s="489"/>
      <c r="C55" s="490"/>
      <c r="D55" s="302"/>
      <c r="E55" s="300"/>
      <c r="F55" s="303"/>
      <c r="G55" s="140"/>
      <c r="H55" s="472"/>
      <c r="I55" s="474"/>
      <c r="J55" s="937"/>
      <c r="Q55" s="493">
        <v>0</v>
      </c>
    </row>
    <row s="4519" customFormat="1" customHeight="1" ht="25.5" hidden="1">
      <c r="A56" s="849"/>
      <c r="B56" s="476"/>
      <c r="C56" s="593"/>
      <c r="D56" s="594"/>
      <c r="E56" s="454" t="s">
        <v>63</v>
      </c>
      <c r="F56" s="1111" t="s">
        <v>19</v>
      </c>
      <c r="G56" s="595"/>
      <c r="I56" s="597"/>
      <c r="J56" s="941"/>
      <c r="P56" s="598"/>
      <c r="Q56" s="596">
        <v>0</v>
      </c>
    </row>
    <row s="3335" customFormat="1" customHeight="1" ht="6" hidden="1">
      <c r="A57" s="848"/>
      <c r="B57" s="489"/>
      <c r="C57" s="490"/>
      <c r="D57" s="302"/>
      <c r="E57" s="300"/>
      <c r="F57" s="303"/>
      <c r="G57" s="140"/>
      <c r="H57" s="472"/>
      <c r="I57" s="474"/>
      <c r="J57" s="937"/>
      <c r="Q57" s="493">
        <v>0</v>
      </c>
    </row>
    <row s="4519" customFormat="1" customHeight="1" ht="15" hidden="1">
      <c r="A58" s="849"/>
      <c r="B58" s="476"/>
      <c r="C58" s="593"/>
      <c r="D58" s="594"/>
      <c r="E58" s="454" t="s">
        <v>64</v>
      </c>
      <c r="F58" s="1111" t="s">
        <v>65</v>
      </c>
      <c r="G58" s="595"/>
      <c r="I58" s="597"/>
      <c r="J58" s="941"/>
      <c r="P58" s="598"/>
      <c r="Q58" s="596">
        <v>0</v>
      </c>
    </row>
    <row s="4519"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2"/>
      <c r="G59" s="595"/>
      <c r="I59" s="597"/>
      <c r="J59" s="941"/>
      <c r="P59" s="598"/>
      <c r="Q59" s="596">
        <v>0</v>
      </c>
    </row>
    <row s="4519" customFormat="1" customHeight="1" ht="15" hidden="1">
      <c r="A60" s="849"/>
      <c r="B60" s="476"/>
      <c r="C60" s="593"/>
      <c r="D60" s="594"/>
      <c r="E60" s="1228" t="s">
        <v>66</v>
      </c>
      <c r="F60" s="1214"/>
      <c r="G60" s="595"/>
      <c r="I60" s="597"/>
      <c r="J60" s="941"/>
      <c r="P60" s="598"/>
      <c r="Q60" s="596">
        <v>0</v>
      </c>
    </row>
    <row s="3335" customFormat="1" customHeight="1" ht="6" hidden="1">
      <c r="A61" s="848"/>
      <c r="B61" s="489"/>
      <c r="C61" s="490"/>
      <c r="D61" s="491"/>
      <c r="E61" s="492"/>
      <c r="F61" s="1116"/>
      <c r="G61" s="136"/>
      <c r="H61" s="472"/>
      <c r="I61" s="474"/>
      <c r="J61" s="939"/>
      <c r="Q61" s="493">
        <v>0</v>
      </c>
    </row>
    <row s="4519" customFormat="1" customHeight="1" ht="33.75" hidden="1">
      <c r="A62" s="848"/>
      <c r="B62" s="161"/>
      <c r="C62" s="471"/>
      <c r="D62" s="473"/>
      <c r="E62" s="1228" t="s">
        <v>67</v>
      </c>
      <c r="F62" s="1734" t="s">
        <v>65</v>
      </c>
      <c r="G62" s="136"/>
      <c r="H62" s="836" t="s">
        <v>23</v>
      </c>
      <c r="I62" s="474"/>
      <c r="J62" s="939"/>
      <c r="Q62" s="472">
        <v>0</v>
      </c>
    </row>
    <row s="3335"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5"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550C923-8782-0BD6-7A65-0.E958FBEE}"/>
    <hyperlink ref="H17" location="Титульный!H9" display="Как заполнить?" tooltip="Помощь по работе с полями отчётной формы" xr:uid="{A48B744A-8891-0BDC-0789-0.C91AE427}"/>
    <hyperlink ref="H39" location="Титульный!H9" display="Как заполнить?" tooltip="Помощь по работе с полями отчётной формы" xr:uid="{F24C32DE-1574-902B-423B-0.974BD151}"/>
    <hyperlink ref="H62" location="Титульный!H9" display="Как заполнить?" tooltip="Помощь по работе с полями отчётной формы" xr:uid="{7BD95D2C-4082-0112-F778-0.6AFF6827}"/>
    <hyperlink ref="F70" r:id="rId4" xr:uid="{5EF8AAAB-3551-5AA6-1E98-0.5483AFF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C5F676-F19C-A10A-C8EF-0.2C1052DE}" mc:Ignorable="x14ac xr xr2 xr3">
  <sheetPr>
    <tabColor rgb="FFCCCCFF"/>
    <pageSetUpPr fitToPage="1"/>
  </sheetPr>
  <dimension ref="A1:AC29"/>
  <sheetViews>
    <sheetView topLeftCell="A1" showGridLines="0" zoomScale="90" workbookViewId="0">
      <selection activeCell="H22" sqref="H22"/>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2" customFormat="1" customHeight="1" ht="3">
      <c r="A3" s="821"/>
      <c r="B3" s="480"/>
      <c r="C3" s="821"/>
      <c r="D3" s="227"/>
      <c r="E3" s="166"/>
      <c r="F3" s="572"/>
      <c r="G3" s="166"/>
      <c r="H3" s="166"/>
      <c r="I3" s="229"/>
      <c r="J3" s="310"/>
      <c r="K3" s="218"/>
      <c r="L3" s="218"/>
      <c r="M3" s="218"/>
      <c r="N3" s="289"/>
      <c r="O3" s="218"/>
      <c r="P3" s="288"/>
      <c r="Q3" s="288"/>
      <c r="R3" s="288"/>
      <c r="S3" s="288"/>
      <c r="AC3" s="179">
        <v>3</v>
      </c>
    </row>
    <row s="3382"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2" customFormat="1" customHeight="1" ht="3">
      <c r="A5" s="821"/>
      <c r="B5" s="480"/>
      <c r="C5" s="821"/>
      <c r="D5" s="227"/>
      <c r="E5" s="166"/>
      <c r="F5" s="572"/>
      <c r="G5" s="230"/>
      <c r="H5" s="230"/>
      <c r="I5" s="231"/>
      <c r="J5" s="218"/>
      <c r="K5" s="218"/>
      <c r="L5" s="218"/>
      <c r="M5" s="218"/>
      <c r="N5" s="289"/>
      <c r="O5" s="218"/>
      <c r="P5" s="288"/>
      <c r="Q5" s="288"/>
      <c r="R5" s="288"/>
      <c r="S5" s="288"/>
      <c r="AC5" s="179">
        <v>3</v>
      </c>
    </row>
    <row s="3382"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2"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2"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2"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2"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40"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5240"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2"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2"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2"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2"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7" customFormat="1" customHeight="1" ht="10.5">
      <c r="B19" s="897"/>
      <c r="D19" s="245"/>
      <c r="J19" s="218"/>
      <c r="K19" s="218"/>
      <c r="L19" s="218"/>
      <c r="M19" s="218"/>
      <c r="N19" s="289"/>
      <c r="O19" s="218"/>
      <c r="P19" s="288"/>
      <c r="Q19" s="288"/>
      <c r="R19" s="288"/>
      <c r="S19" s="288"/>
      <c r="AC19" s="244">
        <v>10</v>
      </c>
    </row>
    <row s="3307"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FBEC7-8C69-A9FA-F496-0.C976445A}"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2"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2" customFormat="1" customHeight="1" ht="15.75">
      <c r="A13" s="356"/>
      <c r="B13" s="356"/>
      <c r="C13" s="589"/>
      <c r="D13" s="2171" t="s">
        <v>108</v>
      </c>
      <c r="E13" s="2172" t="str">
        <f>INDEX(VD_NAME_LIST,MATCH("4189671",VD_ID_LIST,0))&amp;"; "&amp;INDEX(VD_NAME_LIST,MATCH("4189674",VD_ID_LIST,0))&amp;"; "&amp;INDEX(VD_NAME_LIST,MATCH("4189677",VD_ID_LIST,0))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F13" s="2175" t="s">
        <v>65</v>
      </c>
      <c r="G13" s="2176"/>
      <c r="H13" s="2177">
        <v>1</v>
      </c>
      <c r="I13" s="2168" t="str">
        <f>IF(U13="","",INDEX(TERRITORY_MR_LIST,MATCH(U13,TERRITORY_LIST_ID,0)))</f>
        <v>Территория 1</v>
      </c>
      <c r="J13" s="2170" t="s">
        <v>19</v>
      </c>
      <c r="K13" s="665"/>
      <c r="L13" s="590" t="s">
        <v>108</v>
      </c>
      <c r="M13" s="666" t="s">
        <v>22</v>
      </c>
      <c r="N13" s="875"/>
      <c r="O13" s="1479" t="s">
        <v>116</v>
      </c>
      <c r="P13" s="1476" t="str">
        <f>$E$13</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Q13" s="1476" t="str">
        <f>IF($F$13="нет","без дифференциации",$I$13)</f>
        <v>Территория 1</v>
      </c>
      <c r="R13" s="1476" t="str">
        <f>IF($J$13="нет","без дифференциации",M13)</f>
        <v>без дифференциации</v>
      </c>
      <c r="S13" s="1479"/>
      <c r="T13" s="1479"/>
      <c r="U13" s="1329" t="s">
        <v>97</v>
      </c>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2" customFormat="1" customHeight="1" ht="15.75">
      <c r="A14" s="356"/>
      <c r="B14" s="356"/>
      <c r="C14" s="239"/>
      <c r="D14" s="2171"/>
      <c r="E14" s="2173"/>
      <c r="F14" s="2170"/>
      <c r="G14" s="2176"/>
      <c r="H14" s="2177"/>
      <c r="I14" s="2169"/>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2"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235AB-56AE-B455-ACB3-0.78872728}"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71"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2"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2"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2"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2"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2"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2"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2"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2"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2"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2"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2"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2"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2"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2"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2"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2"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2"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2"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2"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2"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2"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2"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2"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2"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2"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2"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2"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2"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2"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2"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2"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2"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2"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2"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2"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2"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2"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2"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2"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2"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2"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2"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2"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2"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2"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2"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2"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2"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2"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2"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2"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2"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2"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2"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2"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2"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2"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2"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2"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2"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2"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2"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2"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2"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2"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2"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2"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2"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2"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2"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2"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2"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2"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2"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2"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2"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2"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2"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2"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2"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2"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2"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2"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2"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2"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2"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2"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2"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2"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2"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2"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2"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2"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2"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2"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2"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2"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2"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2"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2"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2"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2"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2"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2"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2"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2"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2"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2"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2"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2"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2"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2"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2"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EBDF1C-935C-22F5-DAE3-0.6A90A28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0" width="9.140625" hidden="1"/>
    <col min="3" max="4" style="5240" width="3.00390625" customWidth="1"/>
    <col min="5" max="6" style="5240" width="15.00390625" customWidth="1"/>
    <col min="7" max="7" style="5240" width="11.57421875" customWidth="1"/>
    <col min="8" max="9" style="5240" width="3.00390625" customWidth="1"/>
    <col min="10" max="10" style="5240" width="12.00390625" customWidth="1"/>
    <col min="11" max="11" style="5240" width="0.28125" customWidth="1"/>
    <col min="12" max="13" style="5240" width="10.00390625" customWidth="1"/>
    <col min="14" max="15" style="5240" width="3.00390625" customWidth="1"/>
    <col min="16" max="16" style="5240" width="19.00390625" customWidth="1"/>
    <col min="17" max="17" style="5240" width="0.28125" customWidth="1"/>
    <col min="18" max="19" style="5240" width="10.00390625" customWidth="1"/>
    <col min="20" max="21" style="5240" width="3.00390625" customWidth="1"/>
    <col min="22" max="22" style="5240" width="25.00390625" customWidth="1"/>
    <col min="23" max="23" style="5240" width="0.28125" customWidth="1"/>
    <col min="24" max="25" style="5240" width="10.00390625" customWidth="1"/>
    <col min="26" max="27" style="5240" width="3.00390625" customWidth="1"/>
    <col min="28" max="28" style="5240" width="16.00390625" customWidth="1"/>
    <col min="29" max="29" style="5240" width="0.28125" customWidth="1"/>
    <col min="30" max="31" style="5240" width="10.00390625" customWidth="1"/>
    <col min="32" max="33" style="5240" width="3.00390625" customWidth="1"/>
    <col min="34" max="34" style="5240" width="8.00390625" customWidth="1"/>
    <col min="35" max="35" style="5240" width="21.00390625" customWidth="1"/>
    <col min="36" max="36" style="5240" width="8.00390625" customWidth="1"/>
    <col min="37" max="37" style="4770" width="8.00390625" customWidth="1"/>
    <col min="38" max="64" style="5240" width="8.00390625" customWidth="1"/>
    <col min="65" max="65" style="5240" width="9.140625" hidden="1"/>
  </cols>
  <sheetData>
    <row s="5200"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2"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2"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2"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0"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A989E-5EE4-F617-BDFD-0.B40C403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297</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об организации, осуществляющей холодное водоснабжение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Ненецкий автономный округ</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8301020069</v>
      </c>
      <c r="G14" s="1075" t="s">
        <v>307</v>
      </c>
      <c r="H14" s="538"/>
      <c r="J14" s="518">
        <v>0</v>
      </c>
    </row>
    <row customHeight="1" ht="22.5" hidden="1">
      <c r="A15" s="520"/>
      <c r="B15" s="565"/>
      <c r="C15" s="520"/>
      <c r="D15" s="1072" t="s">
        <v>308</v>
      </c>
      <c r="E15" s="1073" t="s">
        <v>309</v>
      </c>
      <c r="F15" s="1074" t="str">
        <f>IF(kpp="","",kpp)</f>
        <v>298301001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5" customFormat="1" customHeight="1" ht="24.75" hidden="1">
      <c r="A25" s="520"/>
      <c r="B25" s="565"/>
      <c r="C25" s="565"/>
      <c r="D25" s="1069" t="s">
        <v>89</v>
      </c>
      <c r="E25" s="1071" t="s">
        <v>321</v>
      </c>
      <c r="F25" s="1076" t="s">
        <v>304</v>
      </c>
      <c r="G25" s="1071"/>
      <c r="J25" s="564">
        <v>0</v>
      </c>
    </row>
    <row s="3235" customFormat="1" customHeight="1" ht="11.25" hidden="1">
      <c r="A26" s="520"/>
      <c r="B26" s="565"/>
      <c r="C26" s="565"/>
      <c r="D26" s="1069" t="s">
        <v>322</v>
      </c>
      <c r="E26" s="1070" t="s">
        <v>323</v>
      </c>
      <c r="F26" s="1076" t="s">
        <v>304</v>
      </c>
      <c r="G26" s="1071"/>
      <c r="J26" s="564">
        <v>0</v>
      </c>
    </row>
    <row s="3235"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330</v>
      </c>
      <c r="E30" s="1070" t="s">
        <v>331</v>
      </c>
      <c r="F30" s="1078"/>
      <c r="G30" s="1071"/>
      <c r="J30" s="564">
        <v>0</v>
      </c>
    </row>
    <row s="3235" customFormat="1" customHeight="1" ht="11.25" hidden="1">
      <c r="A31" s="520"/>
      <c r="B31" s="565"/>
      <c r="C31" s="565"/>
      <c r="D31" s="1069" t="s">
        <v>332</v>
      </c>
      <c r="E31" s="1070" t="s">
        <v>333</v>
      </c>
      <c r="F31" s="1078"/>
      <c r="G31" s="1071"/>
      <c r="J31" s="564">
        <v>0</v>
      </c>
    </row>
    <row s="3235"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2"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2" customFormat="1" customHeight="1" ht="42">
      <c r="A54" s="520"/>
      <c r="B54" s="565"/>
      <c r="C54" s="2266"/>
      <c r="D54" s="226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073792-D428-175A-F1BB-0.09DBAC4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customWidth="1"/>
    <col min="27" max="27" style="4519" width="1.7109375" hidden="1" customWidth="1"/>
    <col min="28" max="29" style="4519" width="19.8515625" hidden="1" customWidth="1"/>
    <col min="30" max="30" style="4519" width="1.7109375" hidden="1" customWidth="1"/>
    <col min="31" max="32" style="4519" width="103.7109375" hidden="1" customWidth="1"/>
    <col min="33" max="33" style="4519" width="103.7109375" customWidth="1"/>
    <col min="34"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20"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холодное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9"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5"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холодного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9"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754A3F-34D8-E534-DCC9-0.C693883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5"/>
      <c r="F1" s="475"/>
      <c r="G1" s="475"/>
      <c r="H1" s="2280" t="s">
        <v>350</v>
      </c>
      <c r="I1" s="2280"/>
      <c r="V1" s="1670" t="s">
        <v>14</v>
      </c>
    </row>
    <row s="4519"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9"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20"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335"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5"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9"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606B6D-6D86-40E4-60E8-0.8E21C08A}"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4"/>
      <c r="D1" s="557"/>
      <c r="F1" s="574"/>
      <c r="G1" s="552" t="s">
        <v>82</v>
      </c>
      <c r="H1" s="552" t="s">
        <v>83</v>
      </c>
      <c r="I1" s="552" t="s">
        <v>84</v>
      </c>
      <c r="P1" s="552" t="s">
        <v>82</v>
      </c>
      <c r="Q1" s="552" t="s">
        <v>83</v>
      </c>
      <c r="R1" s="552" t="s">
        <v>84</v>
      </c>
      <c r="W1" s="552" t="s">
        <v>14</v>
      </c>
    </row>
    <row s="4028" customFormat="1" customHeight="1" ht="5.25" hidden="1">
      <c r="C2" s="574"/>
      <c r="D2" s="557"/>
      <c r="F2" s="574"/>
      <c r="W2" s="552">
        <v>0</v>
      </c>
    </row>
    <row s="3335"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9" customFormat="1" customHeight="1" ht="18">
      <c r="A5" s="822"/>
      <c r="D5" s="885"/>
      <c r="E5" s="2277" t="str">
        <f>IF(org=0,"Не определено",org)</f>
        <v>Нарьян-Марское МУ ПОКиТС</v>
      </c>
      <c r="F5" s="2277"/>
      <c r="G5" s="2278"/>
      <c r="H5" s="2278"/>
      <c r="I5" s="2279"/>
      <c r="J5" s="554"/>
      <c r="K5" s="516"/>
      <c r="L5" s="516"/>
      <c r="M5" s="570"/>
      <c r="W5" s="821">
        <v>17</v>
      </c>
    </row>
    <row s="3335"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5"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10FF7A-3161-B8E6-CC8B-0.770BB00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A1285-26CD-1FA5-63FA-0.A267FA1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2B307B-B87D-D0BD-6373-0.8A86A75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8"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8"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8"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E0F53C-05A2-4F3E-3DF5-0.5CD2057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8"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8"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8"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EE729-58F7-24E1-424B-0.5706659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5"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955FA-3451-8C6E-72FE-0.0A843C7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0B942-B361-D38E-D472-0.E69E3A0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B171A-277E-DEA1-AA44-0.2102A6C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8"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8"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8"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0D4444-19DC-ED21-B1E7-0.DF759BF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8"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8"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8"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8"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8"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8"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2"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2"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2"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2"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2"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2"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2"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8"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8"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8"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8"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8"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0E7B3-EAAA-36EA-DFCB-0.052FA0E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8"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8"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8"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8"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8"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8"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8"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1"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2"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2"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2"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2"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2"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8"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8"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8"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9"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8"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8"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8"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8"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8"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E68A9E-6C17-84B4-9DDB-0.F878C52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484"/>
      <c r="M19" s="1425"/>
      <c r="N19" s="1425"/>
      <c r="O19" s="1425"/>
      <c r="P19" s="1425"/>
      <c r="Q19" s="1434"/>
      <c r="R19" s="1434"/>
      <c r="S19" s="792"/>
      <c r="AB19" s="1429"/>
      <c r="AI19" s="1429"/>
      <c r="AL19" s="574"/>
      <c r="AM19" s="574"/>
      <c r="AN19" s="574"/>
      <c r="AO19" s="574"/>
      <c r="AP19" s="574"/>
      <c r="AQ19" s="1223">
        <v>0</v>
      </c>
    </row>
    <row s="4468"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B7579-9CB5-E3C4-CAD7-0.3BAFCB1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C1F902-F6B6-B7C9-4E5D-0.A2369BA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09BE04-5CEB-BFEF-52E6-0.55C8F99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095AB6-846C-0096-9E0D-0.E2893E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8"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8"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8"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8"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8"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8"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8"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1"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2"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2"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2"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2"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2"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2"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2"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8"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8"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8"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9"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8"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8"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8"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8"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8"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830AF-4415-E285-DA95-0.F53BA2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8"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F0DCA2-2947-B13C-5CB4-0.DFDDE3D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F0807-D724-CAED-EADC-0.948C295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8CA51-5C9A-160D-7259-0.667FC6E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8"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35785-F604-67F6-5082-0.44278A8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9"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489BD-7B13-A76F-278A-0.A245B40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9"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312FE-0929-2BB2-338E-0.5D5E4DF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8"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67308-BC44-8E72-1958-0.640485E2}"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8"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8" customFormat="1" customHeight="1" ht="11.25" hidden="1">
      <c r="A8" s="1050"/>
      <c r="C8" s="1699"/>
      <c r="D8" s="600"/>
      <c r="H8" s="1223">
        <v>4</v>
      </c>
      <c r="I8" s="1223">
        <v>4</v>
      </c>
      <c r="L8" s="1699"/>
      <c r="M8" s="1699"/>
      <c r="R8" s="1699"/>
      <c r="AF8" s="1223">
        <v>0</v>
      </c>
    </row>
    <row s="4468"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028"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Территория 1</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холодного водоснабжения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холодного водоснабжения,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холодной воды, приобретаемой у других организаций для последующей подачи потребителям</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9"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9"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9"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9"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9"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9"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8"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8"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8"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8"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9"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9"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9"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8"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8"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8"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8"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8"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8"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8"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холодного водоснабжения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8"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8"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8"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8"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8"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8"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8"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8"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8"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8"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8"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8" customFormat="1" customHeight="1" ht="1.05">
      <c r="A70" s="1230"/>
      <c r="D70" s="611"/>
      <c r="E70" s="1076" t="str">
        <f>E69&amp;".0"</f>
        <v>2.12.0</v>
      </c>
      <c r="F70" s="1054"/>
      <c r="G70" s="1076"/>
      <c r="H70" s="1055"/>
      <c r="I70" s="1055"/>
      <c r="J70" s="1056"/>
      <c r="K70" s="1699" t="str">
        <f>IF((LEN(E70)-LEN(SUBSTITUTE(E70,".","")))/LEN(".")=1,"p","")</f>
        <v/>
      </c>
      <c r="AF70" s="1699">
        <v>1</v>
      </c>
    </row>
    <row s="4468"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8"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8" customFormat="1" customHeight="1" ht="19.95">
      <c r="A73" s="1050"/>
      <c r="C73" s="1699"/>
      <c r="D73" s="638"/>
      <c r="E73" s="609" t="str">
        <f>FHD_NUM_P_35</f>
        <v>3</v>
      </c>
      <c r="F73" s="1943" t="str">
        <f>FHD_P_35</f>
        <v>Чистая прибыль, полученная от регулируемого вида деятельности в сфере холодного водоснабжения,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8"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8"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8"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8"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8"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8"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8"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холодного водоснабжения</v>
      </c>
      <c r="G80" s="2134" t="s">
        <v>550</v>
      </c>
      <c r="H80" s="1039"/>
      <c r="I80" s="620"/>
      <c r="J80" s="352" t="str">
        <f>FHD_NOTE_P_42</f>
        <v/>
      </c>
      <c r="K80" s="606"/>
      <c r="L80" s="1699"/>
      <c r="M80" s="1699"/>
      <c r="R80" s="1699"/>
      <c r="U80" s="607"/>
      <c r="AA80" s="1695"/>
      <c r="AB80" s="1695"/>
      <c r="AC80" s="1695"/>
      <c r="AD80" s="1695"/>
      <c r="AE80" s="1695"/>
      <c r="AF80" s="1223">
        <v>19</v>
      </c>
    </row>
    <row s="4468"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8" customFormat="1" customHeight="1" ht="18.75">
      <c r="A82" s="2434" t="s">
        <v>578</v>
      </c>
      <c r="C82" s="798"/>
      <c r="D82" s="796"/>
      <c r="E82" s="609" t="str">
        <f>FHD_NUM_P_44</f>
        <v>7</v>
      </c>
      <c r="F82" s="1943" t="str">
        <f>FHD_P_44</f>
        <v>Объём поднятой воды</v>
      </c>
      <c r="G82" s="1944" t="s">
        <v>579</v>
      </c>
      <c r="H82" s="1040"/>
      <c r="I82" s="640"/>
      <c r="J82" s="352" t="str">
        <f>FHD_NOTE_P_44</f>
        <v/>
      </c>
      <c r="K82" s="797"/>
      <c r="L82" s="798"/>
      <c r="M82" s="798"/>
      <c r="R82" s="798"/>
      <c r="U82" s="799"/>
      <c r="AA82" s="800"/>
      <c r="AB82" s="800"/>
      <c r="AC82" s="800"/>
      <c r="AD82" s="800"/>
      <c r="AE82" s="800"/>
      <c r="AF82" s="973">
        <v>0</v>
      </c>
    </row>
    <row s="4468" customFormat="1" customHeight="1" ht="18.75">
      <c r="A83" s="2434"/>
      <c r="C83" s="798"/>
      <c r="D83" s="796"/>
      <c r="E83" s="609" t="str">
        <f>FHD_NUM_P_45</f>
        <v>8</v>
      </c>
      <c r="F83" s="1943" t="str">
        <f>FHD_P_45</f>
        <v>Объём покупной воды</v>
      </c>
      <c r="G83" s="1944" t="s">
        <v>579</v>
      </c>
      <c r="H83" s="1040"/>
      <c r="I83" s="640"/>
      <c r="J83" s="352" t="str">
        <f>FHD_NOTE_P_45</f>
        <v/>
      </c>
      <c r="K83" s="797"/>
      <c r="L83" s="798"/>
      <c r="M83" s="798"/>
      <c r="R83" s="798"/>
      <c r="U83" s="799"/>
      <c r="AA83" s="800"/>
      <c r="AB83" s="800"/>
      <c r="AC83" s="800"/>
      <c r="AD83" s="800"/>
      <c r="AE83" s="800"/>
      <c r="AF83" s="973">
        <v>0</v>
      </c>
    </row>
    <row s="4468" customFormat="1" customHeight="1" ht="18.75">
      <c r="A84" s="2434"/>
      <c r="C84" s="798"/>
      <c r="D84" s="801"/>
      <c r="E84" s="609" t="str">
        <f>FHD_NUM_P_46</f>
        <v>9</v>
      </c>
      <c r="F84" s="1943" t="str">
        <f>FHD_P_46</f>
        <v>Объём воды, пропущенной через очистные сооружения</v>
      </c>
      <c r="G84" s="1944" t="s">
        <v>579</v>
      </c>
      <c r="H84" s="1040"/>
      <c r="I84" s="640"/>
      <c r="J84" s="352" t="str">
        <f>FHD_NOTE_P_46</f>
        <v/>
      </c>
      <c r="K84" s="797"/>
      <c r="L84" s="798"/>
      <c r="M84" s="798"/>
      <c r="R84" s="798"/>
      <c r="U84" s="799"/>
      <c r="AA84" s="800"/>
      <c r="AB84" s="800"/>
      <c r="AC84" s="800"/>
      <c r="AD84" s="800"/>
      <c r="AE84" s="800"/>
      <c r="AF84" s="973">
        <v>0</v>
      </c>
    </row>
    <row s="4468" customFormat="1" customHeight="1" ht="18.75">
      <c r="A85" s="2434"/>
      <c r="C85" s="798"/>
      <c r="D85" s="796"/>
      <c r="E85" s="609" t="str">
        <f>FHD_NUM_P_47</f>
        <v>10</v>
      </c>
      <c r="F85" s="1943" t="str">
        <f>FHD_P_47</f>
        <v>Объём отпущенной потребителям воды, в том числе:</v>
      </c>
      <c r="G85" s="1944" t="s">
        <v>579</v>
      </c>
      <c r="H85" s="1040"/>
      <c r="I85" s="640"/>
      <c r="J85" s="352" t="str">
        <f>FHD_NOTE_P_47</f>
        <v>Указывается общий объем отпущенной потребителям воды.</v>
      </c>
      <c r="K85" s="797"/>
      <c r="L85" s="798"/>
      <c r="M85" s="798"/>
      <c r="R85" s="798"/>
      <c r="U85" s="799"/>
      <c r="AA85" s="800"/>
      <c r="AB85" s="800"/>
      <c r="AC85" s="800"/>
      <c r="AD85" s="800"/>
      <c r="AE85" s="800"/>
      <c r="AF85" s="973">
        <v>0</v>
      </c>
    </row>
    <row s="4519" customFormat="1" customHeight="1" ht="18.75">
      <c r="A86" s="2434"/>
      <c r="B86" s="973"/>
      <c r="C86" s="798"/>
      <c r="D86" s="796"/>
      <c r="E86" s="609" t="str">
        <f>FHD_NUM_P_48</f>
        <v>10.1</v>
      </c>
      <c r="F86" s="1943" t="str">
        <f>FHD_P_48</f>
        <v>Объём отпущенной потребителям воды, определенный по приборам учета</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9" customFormat="1" customHeight="1" ht="18.75">
      <c r="A87" s="2434"/>
      <c r="B87" s="973"/>
      <c r="C87" s="798"/>
      <c r="D87" s="796"/>
      <c r="E87" s="609" t="str">
        <f>FHD_NUM_P_49</f>
        <v>10.2</v>
      </c>
      <c r="F87" s="1943" t="str">
        <f>FHD_P_49</f>
        <v>Объём отпущенной потребителям воды, определенный расчетным способом</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9" customFormat="1" customHeight="1" ht="18.75">
      <c r="A88" s="2434"/>
      <c r="B88" s="973"/>
      <c r="C88" s="798"/>
      <c r="D88" s="796"/>
      <c r="E88" s="609" t="str">
        <f>FHD_NUM_P_50</f>
        <v>10.2.1</v>
      </c>
      <c r="F88" s="1943" t="str">
        <f>FHD_P_50</f>
        <v>Объём отпущенной потребителям воды, определенный по нормативам потребления коммунальных услуг</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9" customFormat="1" customHeight="1" ht="18.75">
      <c r="A89" s="2434"/>
      <c r="B89" s="973"/>
      <c r="C89" s="798"/>
      <c r="D89" s="796"/>
      <c r="E89" s="609" t="str">
        <f>FHD_NUM_P_51</f>
        <v>10.2.2</v>
      </c>
      <c r="F89" s="1943" t="str">
        <f>FHD_P_51</f>
        <v>Объём отпущенной потребителям воды, определенный по нормативам потребления коммунальных ресурсов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9" customFormat="1" customHeight="1" ht="18.75">
      <c r="A90" s="2434"/>
      <c r="B90" s="973"/>
      <c r="C90" s="798"/>
      <c r="D90" s="796"/>
      <c r="E90" s="609" t="str">
        <f>FHD_NUM_P_52</f>
        <v>11</v>
      </c>
      <c r="F90" s="1943" t="str">
        <f>FHD_P_52</f>
        <v>Потери воды в сетях</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8"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8"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8"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8"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9"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582</v>
      </c>
      <c r="D96" s="1701"/>
      <c r="E96" s="609" t="str">
        <f>FHD_NUM_P_58</f>
        <v/>
      </c>
      <c r="F96" s="1943" t="str">
        <f>FHD_P_58</f>
        <v/>
      </c>
      <c r="G96" s="1944" t="s">
        <v>579</v>
      </c>
      <c r="H96" s="1040"/>
      <c r="I96" s="640"/>
      <c r="J96" s="352" t="str">
        <f>FHD_NOTE_P_58</f>
        <v/>
      </c>
      <c r="K96" s="606"/>
      <c r="AF96" s="1694">
        <v>0</v>
      </c>
    </row>
    <row customHeight="1" ht="18.75" hidden="1">
      <c r="A97" s="2434"/>
      <c r="D97" s="1701"/>
      <c r="E97" s="609" t="str">
        <f>FHD_NUM_P_59</f>
        <v/>
      </c>
      <c r="F97" s="1943" t="str">
        <f>FHD_P_59</f>
        <v/>
      </c>
      <c r="G97" s="1944" t="s">
        <v>579</v>
      </c>
      <c r="H97" s="1040"/>
      <c r="I97" s="640"/>
      <c r="J97" s="352" t="str">
        <f>FHD_NOTE_P_59</f>
        <v/>
      </c>
      <c r="K97" s="606"/>
      <c r="AF97" s="1694">
        <v>0</v>
      </c>
    </row>
    <row customHeight="1" ht="18.75" hidden="1">
      <c r="A98" s="2434"/>
      <c r="D98" s="1701"/>
      <c r="E98" s="609" t="str">
        <f>FHD_NUM_P_60</f>
        <v/>
      </c>
      <c r="F98" s="1943" t="str">
        <f>FHD_P_60</f>
        <v/>
      </c>
      <c r="G98" s="1944" t="s">
        <v>579</v>
      </c>
      <c r="H98" s="1040"/>
      <c r="I98" s="640"/>
      <c r="J98" s="352" t="str">
        <f>FHD_NOTE_P_60</f>
        <v/>
      </c>
      <c r="K98" s="606"/>
      <c r="AF98" s="1694">
        <v>0</v>
      </c>
    </row>
    <row s="4468"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8"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8"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8"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8"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8"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8"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8"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8"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8"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8"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8"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c r="A114" s="1052" t="s">
        <v>590</v>
      </c>
      <c r="D114" s="1701"/>
      <c r="E114" s="609" t="str">
        <f>FHD_NUM_P_74</f>
        <v>13</v>
      </c>
      <c r="F114" s="1943" t="str">
        <f>FHD_P_74</f>
        <v>Удельный расход электрической энергии на подачу воды в сеть</v>
      </c>
      <c r="G114" s="1939" t="s">
        <v>591</v>
      </c>
      <c r="H114" s="640"/>
      <c r="I114" s="640"/>
      <c r="J114" s="352" t="str">
        <f>FHD_NOTE_P_74</f>
        <v/>
      </c>
      <c r="K114" s="606"/>
      <c r="AF114" s="1694">
        <v>0</v>
      </c>
    </row>
    <row s="4519" customFormat="1" customHeight="1" ht="18.75">
      <c r="A115" s="2436" t="s">
        <v>592</v>
      </c>
      <c r="B115" s="973"/>
      <c r="C115" s="798"/>
      <c r="D115" s="796"/>
      <c r="E115" s="609" t="str">
        <f>FHD_NUM_P_75</f>
        <v>14</v>
      </c>
      <c r="F115" s="1943" t="str">
        <f>FHD_P_75</f>
        <v>Расход воды на собственные нужды, в том числе:</v>
      </c>
      <c r="G115" s="1939" t="s">
        <v>556</v>
      </c>
      <c r="H115" s="620"/>
      <c r="I115" s="620"/>
      <c r="J115" s="352" t="str">
        <f>FHD_NOTE_P_75</f>
        <v>Указывается доля общего расхода воды на собственные нужны от объема отпуска воды потребителям.</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9" customFormat="1" customHeight="1" ht="18.75">
      <c r="A116" s="2436"/>
      <c r="B116" s="973"/>
      <c r="C116" s="798"/>
      <c r="D116" s="796"/>
      <c r="E116" s="609" t="str">
        <f>FHD_NUM_P_76</f>
        <v>14.1</v>
      </c>
      <c r="F116" s="1943" t="str">
        <f>FHD_P_76</f>
        <v>Расход воды на хозяйственно-бытовые нужды</v>
      </c>
      <c r="G116" s="1939" t="s">
        <v>556</v>
      </c>
      <c r="H116" s="620"/>
      <c r="I116" s="620"/>
      <c r="J116" s="352" t="str">
        <f>FHD_NOTE_P_76</f>
        <v>Указывается доля расхода воды на хозяйственно-бытовые нужны от объема отпуска воды потребителям.</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9" customFormat="1" customHeight="1" ht="18.75">
      <c r="A117" s="2436"/>
      <c r="B117" s="973"/>
      <c r="C117" s="798"/>
      <c r="D117" s="796"/>
      <c r="E117" s="609" t="str">
        <f>FHD_NUM_P_77</f>
        <v>15</v>
      </c>
      <c r="F117" s="1943" t="str">
        <f>FHD_P_77</f>
        <v>Показатель использования производственных объектов (по объему перекачки), в том числе:</v>
      </c>
      <c r="G117" s="1939" t="s">
        <v>556</v>
      </c>
      <c r="H117" s="620"/>
      <c r="I117" s="620"/>
      <c r="J117" s="35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8" customFormat="1" customHeight="1" ht="0.75">
      <c r="A118" s="2436"/>
      <c r="D118" s="611"/>
      <c r="E118" s="1076" t="str">
        <f>E117&amp;".0"</f>
        <v>15.0</v>
      </c>
      <c r="F118" s="1060"/>
      <c r="G118" s="1714"/>
      <c r="H118" s="1055"/>
      <c r="I118" s="1055"/>
      <c r="J118" s="1059"/>
      <c r="AF118" s="1699">
        <v>0</v>
      </c>
    </row>
    <row s="4519" customFormat="1" customHeight="1" ht="15">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8"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8"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74977-5556-824F-8B78-0.C432B9F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9"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8"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9" customFormat="1" customHeight="1" ht="1.05">
      <c r="A12" s="678"/>
      <c r="B12" s="425"/>
      <c r="D12" s="611"/>
      <c r="E12" s="409"/>
      <c r="F12" s="409"/>
      <c r="Q12" s="679"/>
      <c r="R12" s="680"/>
      <c r="T12" s="681"/>
      <c r="U12" s="682"/>
      <c r="V12" s="682"/>
      <c r="W12" s="683"/>
      <c r="X12" s="425"/>
      <c r="Y12" s="425"/>
      <c r="Z12" s="425"/>
      <c r="AA12" s="425"/>
      <c r="CF12" s="572">
        <v>1</v>
      </c>
    </row>
    <row s="3619"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40" customFormat="1" customHeight="1" ht="15" hidden="1">
      <c r="A14" s="686" t="s">
        <v>116</v>
      </c>
      <c r="B14" s="687"/>
      <c r="C14" s="687"/>
      <c r="D14" s="2443" t="s">
        <v>108</v>
      </c>
      <c r="E14" s="2440" t="s">
        <v>104</v>
      </c>
      <c r="F14" s="2441"/>
      <c r="G14" s="2442"/>
      <c r="H14" s="2446" t="str">
        <f>IF(A14="","",INDEX(DIFFERENTIATION_UNMERGE_VD,MATCH(A14,DIFFERENTIATION_ID_DIFF,0)))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40" customFormat="1" customHeight="1" ht="15" hidden="1">
      <c r="A15" s="686"/>
      <c r="B15" s="687"/>
      <c r="C15" s="687"/>
      <c r="D15" s="2444"/>
      <c r="E15" s="2440" t="s">
        <v>562</v>
      </c>
      <c r="F15" s="2441"/>
      <c r="G15" s="2442"/>
      <c r="H15" s="2446" t="str">
        <f>IF(A14="","",INDEX(DIFFERENTIATION_UNMERGE_AREA,MATCH(A14,DIFFERENTIATION_ID_DIFF,0)))</f>
        <v>Территория 1</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40"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40"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40"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40"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40"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40"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40"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98CF1-3F73-2076-0C73-0.BAEEA364}"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0"/>
      <c r="B1" s="1050"/>
      <c r="C1" s="1050"/>
      <c r="D1" s="1050"/>
      <c r="E1" s="1050"/>
      <c r="G1" s="1699"/>
      <c r="H1" s="941"/>
      <c r="L1" s="1429">
        <v>4</v>
      </c>
      <c r="M1" s="1429">
        <v>4</v>
      </c>
      <c r="Q1" s="1699"/>
      <c r="R1" s="1699"/>
      <c r="W1" s="1699"/>
      <c r="AK1" s="1429" t="s">
        <v>14</v>
      </c>
    </row>
    <row s="4468"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028"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Территория 1</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8" customFormat="1" customHeight="1" ht="17.25" hidden="1">
      <c r="A17" s="1230"/>
      <c r="B17" s="1230"/>
      <c r="C17" s="1230"/>
      <c r="D17" s="1230"/>
      <c r="E17" s="1230"/>
      <c r="H17" s="1387"/>
      <c r="I17" s="1076" t="s">
        <v>634</v>
      </c>
      <c r="J17" s="1054"/>
      <c r="K17" s="1076"/>
      <c r="L17" s="1055"/>
      <c r="M17" s="1055"/>
      <c r="O17" s="1448"/>
      <c r="AK17" s="1699">
        <v>1</v>
      </c>
    </row>
    <row s="4468"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8"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E9158-804E-3678-44EC-0.1738406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12354E-855E-35E1-5E74-0.0F28B285}"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028"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Территория 1</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8"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8" customFormat="1" customHeight="1" ht="1.05">
      <c r="A33" s="1230"/>
      <c r="D33" s="611"/>
      <c r="E33" s="865" t="str">
        <f>E32&amp;".0"</f>
        <v>2.8.0</v>
      </c>
      <c r="F33" s="1054"/>
      <c r="G33" s="614"/>
      <c r="H33" s="1055"/>
      <c r="I33" s="1055"/>
      <c r="J33" s="1056"/>
      <c r="AF33" s="1699">
        <v>1</v>
      </c>
    </row>
    <row s="4468"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8"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8"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8"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8"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8"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8"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8"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8"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8"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8"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8"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2EAFD6-2654-8A36-A538-0.A6AA20A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028"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Территория 1</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8"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8" customFormat="1" customHeight="1" ht="1.05">
      <c r="A28" s="1230"/>
      <c r="D28" s="611"/>
      <c r="E28" s="865" t="str">
        <f>E27&amp;".0"</f>
        <v>2.9.0</v>
      </c>
      <c r="F28" s="1054"/>
      <c r="G28" s="614"/>
      <c r="H28" s="1055"/>
      <c r="I28" s="1055"/>
      <c r="J28" s="1056"/>
      <c r="AF28" s="1699">
        <v>1</v>
      </c>
    </row>
    <row s="4468"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8"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8"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8"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8"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8"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8"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8"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8"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9"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4D1C6-90B8-AF2D-E95C-0.14E6FF15}"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9"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Территория 1</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9" customFormat="1" customHeight="1" ht="11.549999999999999">
      <c r="A10" s="1084"/>
      <c r="B10" s="574"/>
      <c r="D10" s="2164" t="s">
        <v>298</v>
      </c>
      <c r="E10" s="2165"/>
      <c r="F10" s="2165"/>
      <c r="G10" s="2165"/>
      <c r="H10" s="2165"/>
      <c r="I10" s="2165"/>
      <c r="J10" s="2166"/>
      <c r="K10" s="2262"/>
      <c r="L10" s="572"/>
      <c r="X10" s="821">
        <v>11</v>
      </c>
    </row>
    <row s="4519"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8"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9" customFormat="1" customHeight="1" ht="78.75" hidden="1">
      <c r="A15" s="2455"/>
      <c r="B15" s="574"/>
      <c r="D15" s="1016" t="s">
        <v>89</v>
      </c>
      <c r="E15" s="770" t="s">
        <v>813</v>
      </c>
      <c r="F15" s="1013" t="s">
        <v>304</v>
      </c>
      <c r="G15" s="1013" t="s">
        <v>304</v>
      </c>
      <c r="H15" s="169"/>
      <c r="I15" s="1013" t="s">
        <v>304</v>
      </c>
      <c r="J15" s="169"/>
      <c r="K15" s="352" t="s">
        <v>814</v>
      </c>
      <c r="L15" s="783"/>
      <c r="X15" s="821">
        <v>0</v>
      </c>
    </row>
    <row s="4519" customFormat="1" customHeight="1" ht="22.5" hidden="1">
      <c r="A16" s="2455"/>
      <c r="B16" s="574"/>
      <c r="D16" s="1016" t="s">
        <v>322</v>
      </c>
      <c r="E16" s="1017" t="s">
        <v>815</v>
      </c>
      <c r="F16" s="1013" t="s">
        <v>816</v>
      </c>
      <c r="G16" s="880"/>
      <c r="H16" s="169"/>
      <c r="I16" s="880"/>
      <c r="J16" s="169"/>
      <c r="K16" s="352"/>
      <c r="L16" s="783"/>
      <c r="X16" s="821">
        <v>0</v>
      </c>
    </row>
    <row s="4519" customFormat="1" customHeight="1" ht="22.5" hidden="1">
      <c r="A17" s="2455"/>
      <c r="B17" s="574"/>
      <c r="D17" s="1016" t="s">
        <v>330</v>
      </c>
      <c r="E17" s="1017" t="s">
        <v>817</v>
      </c>
      <c r="F17" s="1013" t="s">
        <v>818</v>
      </c>
      <c r="G17" s="880"/>
      <c r="H17" s="169"/>
      <c r="I17" s="880"/>
      <c r="J17" s="169"/>
      <c r="K17" s="352"/>
      <c r="L17" s="783"/>
      <c r="X17" s="821">
        <v>0</v>
      </c>
    </row>
    <row s="4519"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9"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9" customFormat="1" customHeight="1" ht="33.75" hidden="1">
      <c r="A21" s="2455"/>
      <c r="C21" s="1019"/>
      <c r="D21" s="1016" t="s">
        <v>755</v>
      </c>
      <c r="E21" s="639" t="s">
        <v>823</v>
      </c>
      <c r="F21" s="1013" t="s">
        <v>824</v>
      </c>
      <c r="G21" s="743"/>
      <c r="H21" s="169"/>
      <c r="I21" s="743"/>
      <c r="J21" s="169"/>
      <c r="K21" s="1011"/>
      <c r="L21" s="783"/>
      <c r="W21" s="738"/>
      <c r="X21" s="821">
        <v>0</v>
      </c>
    </row>
    <row s="4519" customFormat="1" customHeight="1" ht="33.75" hidden="1">
      <c r="A22" s="2455"/>
      <c r="C22" s="1019"/>
      <c r="D22" s="1016" t="s">
        <v>758</v>
      </c>
      <c r="E22" s="639" t="s">
        <v>825</v>
      </c>
      <c r="F22" s="1013" t="s">
        <v>826</v>
      </c>
      <c r="G22" s="743"/>
      <c r="H22" s="169"/>
      <c r="I22" s="743"/>
      <c r="J22" s="169"/>
      <c r="K22" s="1011"/>
      <c r="L22" s="783"/>
      <c r="W22" s="738"/>
      <c r="X22" s="821">
        <v>0</v>
      </c>
    </row>
    <row s="4519"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9" customFormat="1" customHeight="1" ht="22.5" hidden="1">
      <c r="A24" s="2455"/>
      <c r="C24" s="1019"/>
      <c r="D24" s="1016" t="s">
        <v>828</v>
      </c>
      <c r="E24" s="639" t="s">
        <v>829</v>
      </c>
      <c r="F24" s="1013" t="s">
        <v>830</v>
      </c>
      <c r="G24" s="743"/>
      <c r="H24" s="749"/>
      <c r="I24" s="743"/>
      <c r="J24" s="749"/>
      <c r="K24" s="1011"/>
      <c r="L24" s="783"/>
      <c r="W24" s="738"/>
      <c r="X24" s="821">
        <v>0</v>
      </c>
    </row>
    <row s="4519"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9" customFormat="1" customHeight="1" ht="18.75" hidden="1">
      <c r="A26" s="2455"/>
      <c r="C26" s="1019"/>
      <c r="D26" s="1016" t="s">
        <v>833</v>
      </c>
      <c r="E26" s="616" t="s">
        <v>834</v>
      </c>
      <c r="F26" s="1013" t="s">
        <v>835</v>
      </c>
      <c r="G26" s="743"/>
      <c r="H26" s="749"/>
      <c r="I26" s="743"/>
      <c r="J26" s="749"/>
      <c r="K26" s="1011"/>
      <c r="L26" s="783"/>
      <c r="W26" s="738"/>
      <c r="X26" s="821">
        <v>0</v>
      </c>
    </row>
    <row s="4519" customFormat="1" customHeight="1" ht="18.75" hidden="1">
      <c r="A27" s="2455"/>
      <c r="C27" s="1019"/>
      <c r="D27" s="1016" t="s">
        <v>836</v>
      </c>
      <c r="E27" s="616" t="s">
        <v>837</v>
      </c>
      <c r="F27" s="1013" t="s">
        <v>838</v>
      </c>
      <c r="G27" s="743"/>
      <c r="H27" s="749"/>
      <c r="I27" s="743"/>
      <c r="J27" s="749"/>
      <c r="K27" s="1011"/>
      <c r="L27" s="783"/>
      <c r="W27" s="738"/>
      <c r="X27" s="821">
        <v>0</v>
      </c>
    </row>
    <row s="4519"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9" customFormat="1" customHeight="1" ht="18.75" hidden="1">
      <c r="A29" s="2455"/>
      <c r="C29" s="1019"/>
      <c r="D29" s="1016" t="s">
        <v>841</v>
      </c>
      <c r="E29" s="616" t="s">
        <v>834</v>
      </c>
      <c r="F29" s="1013" t="s">
        <v>842</v>
      </c>
      <c r="G29" s="743"/>
      <c r="H29" s="749"/>
      <c r="I29" s="743"/>
      <c r="J29" s="749"/>
      <c r="K29" s="1011"/>
      <c r="L29" s="783"/>
      <c r="W29" s="738"/>
      <c r="X29" s="821">
        <v>0</v>
      </c>
    </row>
    <row s="4519"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9" customFormat="1" customHeight="1" ht="11.549999999999999">
      <c r="A36" s="1096"/>
      <c r="B36" s="581"/>
      <c r="D36" s="1097"/>
      <c r="E36" s="1098"/>
      <c r="X36" s="572">
        <v>11</v>
      </c>
    </row>
    <row s="4519" customFormat="1" customHeight="1" ht="22.5">
      <c r="A37" s="2455" t="s">
        <v>852</v>
      </c>
      <c r="B37" s="574"/>
      <c r="D37" s="1016">
        <v>1</v>
      </c>
      <c r="E37" s="770" t="s">
        <v>853</v>
      </c>
      <c r="F37" s="723" t="s">
        <v>808</v>
      </c>
      <c r="G37" s="620"/>
      <c r="H37" s="582"/>
      <c r="I37" s="620"/>
      <c r="J37" s="582"/>
      <c r="K37" s="352" t="s">
        <v>854</v>
      </c>
      <c r="X37" s="821">
        <v>0</v>
      </c>
    </row>
    <row s="4519" customFormat="1" customHeight="1" ht="22.5">
      <c r="A38" s="2455"/>
      <c r="B38" s="574"/>
      <c r="D38" s="732" t="s">
        <v>109</v>
      </c>
      <c r="E38" s="1095" t="s">
        <v>855</v>
      </c>
      <c r="F38" s="1099" t="s">
        <v>544</v>
      </c>
      <c r="G38" s="1099" t="s">
        <v>544</v>
      </c>
      <c r="H38" s="1093"/>
      <c r="I38" s="1099" t="s">
        <v>544</v>
      </c>
      <c r="J38" s="1093"/>
      <c r="K38" s="1094"/>
      <c r="X38" s="821">
        <v>0</v>
      </c>
    </row>
    <row s="4519" customFormat="1" customHeight="1" ht="33.75">
      <c r="A39" s="2455"/>
      <c r="B39" s="574"/>
      <c r="D39" s="728" t="s">
        <v>710</v>
      </c>
      <c r="E39" s="786" t="s">
        <v>856</v>
      </c>
      <c r="F39" s="723" t="s">
        <v>857</v>
      </c>
      <c r="G39" s="731"/>
      <c r="H39" s="1086"/>
      <c r="I39" s="731"/>
      <c r="J39" s="1086"/>
      <c r="K39" s="352" t="s">
        <v>858</v>
      </c>
      <c r="X39" s="821">
        <v>0</v>
      </c>
    </row>
    <row s="4519" customFormat="1" customHeight="1" ht="33.75">
      <c r="A40" s="2455"/>
      <c r="B40" s="574"/>
      <c r="D40" s="728" t="s">
        <v>713</v>
      </c>
      <c r="E40" s="786" t="s">
        <v>859</v>
      </c>
      <c r="F40" s="1090" t="s">
        <v>860</v>
      </c>
      <c r="G40" s="804"/>
      <c r="H40" s="1086"/>
      <c r="I40" s="804"/>
      <c r="J40" s="1086"/>
      <c r="K40" s="352" t="s">
        <v>861</v>
      </c>
      <c r="X40" s="821">
        <v>0</v>
      </c>
    </row>
    <row s="4519" customFormat="1" customHeight="1" ht="22.5">
      <c r="A41" s="2455"/>
      <c r="B41" s="574"/>
      <c r="D41" s="728" t="s">
        <v>89</v>
      </c>
      <c r="E41" s="785" t="s">
        <v>862</v>
      </c>
      <c r="F41" s="723" t="s">
        <v>544</v>
      </c>
      <c r="G41" s="723" t="s">
        <v>544</v>
      </c>
      <c r="H41" s="1087"/>
      <c r="I41" s="723" t="s">
        <v>544</v>
      </c>
      <c r="J41" s="1087"/>
      <c r="K41" s="365"/>
      <c r="X41" s="821">
        <v>0</v>
      </c>
    </row>
    <row s="4519" customFormat="1" customHeight="1" ht="45">
      <c r="A42" s="2455"/>
      <c r="B42" s="574"/>
      <c r="D42" s="728" t="s">
        <v>322</v>
      </c>
      <c r="E42" s="786" t="s">
        <v>863</v>
      </c>
      <c r="F42" s="723" t="s">
        <v>556</v>
      </c>
      <c r="G42" s="620"/>
      <c r="H42" s="1087"/>
      <c r="I42" s="620"/>
      <c r="J42" s="1087"/>
      <c r="K42" s="365" t="s">
        <v>864</v>
      </c>
      <c r="X42" s="821">
        <v>0</v>
      </c>
    </row>
    <row s="4519" customFormat="1" customHeight="1" ht="45">
      <c r="A43" s="2455"/>
      <c r="B43" s="574"/>
      <c r="D43" s="728" t="s">
        <v>330</v>
      </c>
      <c r="E43" s="730" t="s">
        <v>865</v>
      </c>
      <c r="F43" s="1091" t="s">
        <v>556</v>
      </c>
      <c r="G43" s="805"/>
      <c r="H43" s="1086"/>
      <c r="I43" s="805"/>
      <c r="J43" s="1086"/>
      <c r="K43" s="365" t="s">
        <v>866</v>
      </c>
      <c r="X43" s="821">
        <v>0</v>
      </c>
    </row>
    <row s="4519" customFormat="1" customHeight="1" ht="11.25">
      <c r="A44" s="2455"/>
      <c r="B44" s="574"/>
      <c r="D44" s="728" t="s">
        <v>90</v>
      </c>
      <c r="E44" s="729" t="s">
        <v>867</v>
      </c>
      <c r="F44" s="723" t="s">
        <v>857</v>
      </c>
      <c r="G44" s="731"/>
      <c r="H44" s="1086"/>
      <c r="I44" s="731"/>
      <c r="J44" s="1086"/>
      <c r="K44" s="352"/>
      <c r="X44" s="821">
        <v>0</v>
      </c>
    </row>
    <row s="4519" customFormat="1" customHeight="1" ht="11.25">
      <c r="A45" s="2455"/>
      <c r="B45" s="574"/>
      <c r="D45" s="728" t="s">
        <v>752</v>
      </c>
      <c r="E45" s="730" t="s">
        <v>868</v>
      </c>
      <c r="F45" s="723" t="s">
        <v>857</v>
      </c>
      <c r="G45" s="731"/>
      <c r="H45" s="1086"/>
      <c r="I45" s="731"/>
      <c r="J45" s="1086"/>
      <c r="K45" s="352"/>
      <c r="X45" s="821">
        <v>0</v>
      </c>
    </row>
    <row s="4519" customFormat="1" customHeight="1" ht="11.25">
      <c r="A46" s="2455"/>
      <c r="B46" s="574"/>
      <c r="D46" s="728" t="s">
        <v>794</v>
      </c>
      <c r="E46" s="730" t="s">
        <v>869</v>
      </c>
      <c r="F46" s="723" t="s">
        <v>857</v>
      </c>
      <c r="G46" s="731"/>
      <c r="H46" s="1086"/>
      <c r="I46" s="731"/>
      <c r="J46" s="1086"/>
      <c r="K46" s="352"/>
      <c r="X46" s="821">
        <v>0</v>
      </c>
    </row>
    <row s="4519" customFormat="1" customHeight="1" ht="11.25">
      <c r="A47" s="2455"/>
      <c r="B47" s="574"/>
      <c r="D47" s="728" t="s">
        <v>797</v>
      </c>
      <c r="E47" s="730" t="s">
        <v>870</v>
      </c>
      <c r="F47" s="723" t="s">
        <v>857</v>
      </c>
      <c r="G47" s="731"/>
      <c r="H47" s="1086"/>
      <c r="I47" s="731"/>
      <c r="J47" s="1086"/>
      <c r="K47" s="352"/>
      <c r="X47" s="821">
        <v>0</v>
      </c>
    </row>
    <row s="4519" customFormat="1" customHeight="1" ht="11.25">
      <c r="A48" s="2455"/>
      <c r="B48" s="574"/>
      <c r="D48" s="728" t="s">
        <v>871</v>
      </c>
      <c r="E48" s="734" t="s">
        <v>872</v>
      </c>
      <c r="F48" s="723" t="s">
        <v>857</v>
      </c>
      <c r="G48" s="731"/>
      <c r="H48" s="1086"/>
      <c r="I48" s="731"/>
      <c r="J48" s="1086"/>
      <c r="K48" s="352"/>
      <c r="X48" s="821">
        <v>0</v>
      </c>
    </row>
    <row s="4519" customFormat="1" customHeight="1" ht="11.25">
      <c r="A49" s="2455"/>
      <c r="B49" s="574"/>
      <c r="D49" s="728" t="s">
        <v>873</v>
      </c>
      <c r="E49" s="734" t="s">
        <v>874</v>
      </c>
      <c r="F49" s="723" t="s">
        <v>857</v>
      </c>
      <c r="G49" s="731"/>
      <c r="H49" s="1086"/>
      <c r="I49" s="731"/>
      <c r="J49" s="1086"/>
      <c r="K49" s="352"/>
      <c r="X49" s="821">
        <v>0</v>
      </c>
    </row>
    <row s="4519" customFormat="1" customHeight="1" ht="11.25">
      <c r="A50" s="2455"/>
      <c r="B50" s="574"/>
      <c r="D50" s="728" t="s">
        <v>875</v>
      </c>
      <c r="E50" s="730" t="s">
        <v>876</v>
      </c>
      <c r="F50" s="723" t="s">
        <v>857</v>
      </c>
      <c r="G50" s="731"/>
      <c r="H50" s="1086"/>
      <c r="I50" s="731"/>
      <c r="J50" s="1086"/>
      <c r="K50" s="352"/>
      <c r="X50" s="821">
        <v>0</v>
      </c>
    </row>
    <row s="4519" customFormat="1" customHeight="1" ht="11.25">
      <c r="A51" s="2455"/>
      <c r="B51" s="574"/>
      <c r="D51" s="728" t="s">
        <v>877</v>
      </c>
      <c r="E51" s="730" t="s">
        <v>878</v>
      </c>
      <c r="F51" s="723" t="s">
        <v>857</v>
      </c>
      <c r="G51" s="731"/>
      <c r="H51" s="1086"/>
      <c r="I51" s="731"/>
      <c r="J51" s="1086"/>
      <c r="K51" s="352"/>
      <c r="X51" s="821">
        <v>0</v>
      </c>
    </row>
    <row s="4519" customFormat="1" customHeight="1" ht="45">
      <c r="A52" s="2455"/>
      <c r="B52" s="574"/>
      <c r="D52" s="728" t="s">
        <v>110</v>
      </c>
      <c r="E52" s="729" t="s">
        <v>879</v>
      </c>
      <c r="F52" s="723" t="s">
        <v>857</v>
      </c>
      <c r="G52" s="731"/>
      <c r="H52" s="1086"/>
      <c r="I52" s="731"/>
      <c r="J52" s="1086"/>
      <c r="K52" s="352"/>
      <c r="X52" s="821">
        <v>0</v>
      </c>
    </row>
    <row s="4519" customFormat="1" customHeight="1" ht="11.25">
      <c r="A53" s="2455"/>
      <c r="B53" s="574"/>
      <c r="D53" s="728" t="s">
        <v>311</v>
      </c>
      <c r="E53" s="730" t="s">
        <v>868</v>
      </c>
      <c r="F53" s="723" t="s">
        <v>857</v>
      </c>
      <c r="G53" s="731"/>
      <c r="H53" s="1086"/>
      <c r="I53" s="731"/>
      <c r="J53" s="1086"/>
      <c r="K53" s="352"/>
      <c r="X53" s="821">
        <v>0</v>
      </c>
    </row>
    <row s="4519" customFormat="1" customHeight="1" ht="11.25">
      <c r="A54" s="2455"/>
      <c r="B54" s="574"/>
      <c r="D54" s="728" t="s">
        <v>880</v>
      </c>
      <c r="E54" s="730" t="s">
        <v>869</v>
      </c>
      <c r="F54" s="723" t="s">
        <v>857</v>
      </c>
      <c r="G54" s="731"/>
      <c r="H54" s="1086"/>
      <c r="I54" s="731"/>
      <c r="J54" s="1086"/>
      <c r="K54" s="352"/>
      <c r="X54" s="821">
        <v>0</v>
      </c>
    </row>
    <row s="4519" customFormat="1" customHeight="1" ht="11.25">
      <c r="A55" s="2455"/>
      <c r="B55" s="574"/>
      <c r="D55" s="728" t="s">
        <v>881</v>
      </c>
      <c r="E55" s="730" t="s">
        <v>870</v>
      </c>
      <c r="F55" s="723" t="s">
        <v>857</v>
      </c>
      <c r="G55" s="731"/>
      <c r="H55" s="1086"/>
      <c r="I55" s="731"/>
      <c r="J55" s="1086"/>
      <c r="K55" s="352"/>
      <c r="X55" s="821">
        <v>0</v>
      </c>
    </row>
    <row s="4519" customFormat="1" customHeight="1" ht="11.25">
      <c r="A56" s="2455"/>
      <c r="B56" s="574"/>
      <c r="D56" s="728" t="s">
        <v>882</v>
      </c>
      <c r="E56" s="734" t="s">
        <v>872</v>
      </c>
      <c r="F56" s="723" t="s">
        <v>857</v>
      </c>
      <c r="G56" s="731"/>
      <c r="H56" s="1086"/>
      <c r="I56" s="731"/>
      <c r="J56" s="1086"/>
      <c r="K56" s="352"/>
      <c r="X56" s="821">
        <v>0</v>
      </c>
    </row>
    <row s="4519" customFormat="1" customHeight="1" ht="11.25">
      <c r="A57" s="2455"/>
      <c r="B57" s="574"/>
      <c r="D57" s="728" t="s">
        <v>883</v>
      </c>
      <c r="E57" s="734" t="s">
        <v>874</v>
      </c>
      <c r="F57" s="723" t="s">
        <v>857</v>
      </c>
      <c r="G57" s="731"/>
      <c r="H57" s="1086"/>
      <c r="I57" s="731"/>
      <c r="J57" s="1086"/>
      <c r="K57" s="352"/>
      <c r="X57" s="821">
        <v>0</v>
      </c>
    </row>
    <row s="4519" customFormat="1" customHeight="1" ht="11.25">
      <c r="A58" s="2455"/>
      <c r="B58" s="574"/>
      <c r="D58" s="728" t="s">
        <v>884</v>
      </c>
      <c r="E58" s="730" t="s">
        <v>876</v>
      </c>
      <c r="F58" s="723" t="s">
        <v>857</v>
      </c>
      <c r="G58" s="731"/>
      <c r="H58" s="1086"/>
      <c r="I58" s="731"/>
      <c r="J58" s="1086"/>
      <c r="K58" s="352"/>
      <c r="X58" s="821">
        <v>0</v>
      </c>
    </row>
    <row s="4519" customFormat="1" customHeight="1" ht="11.25">
      <c r="A59" s="2455"/>
      <c r="B59" s="574"/>
      <c r="D59" s="728" t="s">
        <v>885</v>
      </c>
      <c r="E59" s="730" t="s">
        <v>878</v>
      </c>
      <c r="F59" s="723" t="s">
        <v>857</v>
      </c>
      <c r="G59" s="731"/>
      <c r="H59" s="1086"/>
      <c r="I59" s="731"/>
      <c r="J59" s="1086"/>
      <c r="K59" s="352"/>
      <c r="X59" s="821">
        <v>0</v>
      </c>
    </row>
    <row s="4519" customFormat="1" customHeight="1" ht="33.75">
      <c r="A60" s="2455"/>
      <c r="B60" s="574"/>
      <c r="D60" s="728" t="s">
        <v>91</v>
      </c>
      <c r="E60" s="729" t="s">
        <v>886</v>
      </c>
      <c r="F60" s="784" t="s">
        <v>556</v>
      </c>
      <c r="G60" s="805"/>
      <c r="H60" s="1086"/>
      <c r="I60" s="805"/>
      <c r="J60" s="1086"/>
      <c r="K60" s="365" t="s">
        <v>887</v>
      </c>
      <c r="X60" s="821">
        <v>0</v>
      </c>
    </row>
    <row s="4519" customFormat="1" customHeight="1" ht="33.75">
      <c r="A61" s="2455"/>
      <c r="B61" s="574"/>
      <c r="D61" s="728" t="s">
        <v>92</v>
      </c>
      <c r="E61" s="729" t="s">
        <v>888</v>
      </c>
      <c r="F61" s="789" t="s">
        <v>818</v>
      </c>
      <c r="G61" s="731"/>
      <c r="H61" s="1086"/>
      <c r="I61" s="731"/>
      <c r="J61" s="1086"/>
      <c r="K61" s="352"/>
      <c r="X61" s="821">
        <v>0</v>
      </c>
    </row>
    <row s="4519" customFormat="1" customHeight="1" ht="22.5">
      <c r="A62" s="2455"/>
      <c r="B62" s="574" t="s">
        <v>586</v>
      </c>
      <c r="D62" s="728" t="s">
        <v>111</v>
      </c>
      <c r="E62" s="729" t="s">
        <v>889</v>
      </c>
      <c r="F62" s="789" t="s">
        <v>304</v>
      </c>
      <c r="G62" s="445"/>
      <c r="H62" s="1086"/>
      <c r="I62" s="445"/>
      <c r="J62" s="1086"/>
      <c r="K62" s="352" t="s">
        <v>629</v>
      </c>
      <c r="X62" s="821">
        <v>0</v>
      </c>
    </row>
    <row s="4519" customFormat="1" customHeight="1" ht="45">
      <c r="A63" s="2455"/>
      <c r="B63" s="574" t="s">
        <v>586</v>
      </c>
      <c r="D63" s="728" t="s">
        <v>890</v>
      </c>
      <c r="E63" s="730" t="s">
        <v>891</v>
      </c>
      <c r="F63" s="784" t="s">
        <v>304</v>
      </c>
      <c r="G63" s="445"/>
      <c r="H63" s="1086"/>
      <c r="I63" s="445"/>
      <c r="J63" s="1086"/>
      <c r="K63" s="352" t="s">
        <v>629</v>
      </c>
      <c r="X63" s="821">
        <v>0</v>
      </c>
    </row>
    <row s="4519" customFormat="1" customHeight="1" ht="11.549999999999999">
      <c r="A64" s="1096"/>
      <c r="B64" s="581"/>
      <c r="D64" s="1097"/>
      <c r="E64" s="1098"/>
      <c r="X64" s="572">
        <v>11</v>
      </c>
    </row>
    <row s="4519" customFormat="1" customHeight="1" ht="22.5" hidden="1">
      <c r="A65" s="2455" t="s">
        <v>892</v>
      </c>
      <c r="B65" s="574"/>
      <c r="D65" s="728">
        <v>1</v>
      </c>
      <c r="E65" s="807" t="s">
        <v>893</v>
      </c>
      <c r="F65" s="803" t="s">
        <v>808</v>
      </c>
      <c r="G65" s="804"/>
      <c r="H65" s="1092"/>
      <c r="I65" s="804"/>
      <c r="J65" s="1092"/>
      <c r="K65" s="364" t="s">
        <v>894</v>
      </c>
      <c r="X65" s="821">
        <v>0</v>
      </c>
    </row>
    <row s="4519" customFormat="1" customHeight="1" ht="56.25" hidden="1">
      <c r="A66" s="2455"/>
      <c r="B66" s="574"/>
      <c r="D66" s="806" t="s">
        <v>109</v>
      </c>
      <c r="E66" s="770" t="s">
        <v>895</v>
      </c>
      <c r="F66" s="723" t="s">
        <v>544</v>
      </c>
      <c r="G66" s="723" t="s">
        <v>544</v>
      </c>
      <c r="H66" s="582"/>
      <c r="I66" s="723" t="s">
        <v>544</v>
      </c>
      <c r="J66" s="582"/>
      <c r="K66" s="352"/>
      <c r="X66" s="821">
        <v>0</v>
      </c>
    </row>
    <row s="4519" customFormat="1" customHeight="1" ht="33.75" hidden="1">
      <c r="A67" s="2455"/>
      <c r="B67" s="574"/>
      <c r="D67" s="806" t="s">
        <v>707</v>
      </c>
      <c r="E67" s="1017" t="s">
        <v>896</v>
      </c>
      <c r="F67" s="723" t="s">
        <v>860</v>
      </c>
      <c r="G67" s="790"/>
      <c r="H67" s="582"/>
      <c r="I67" s="790"/>
      <c r="J67" s="582"/>
      <c r="K67" s="352"/>
      <c r="X67" s="821">
        <v>0</v>
      </c>
    </row>
    <row s="4519" customFormat="1" customHeight="1" ht="22.5" hidden="1">
      <c r="A68" s="2455"/>
      <c r="B68" s="574"/>
      <c r="D68" s="806" t="s">
        <v>305</v>
      </c>
      <c r="E68" s="1017" t="s">
        <v>897</v>
      </c>
      <c r="F68" s="723" t="s">
        <v>860</v>
      </c>
      <c r="G68" s="790"/>
      <c r="H68" s="582"/>
      <c r="I68" s="790"/>
      <c r="J68" s="582"/>
      <c r="K68" s="352"/>
      <c r="X68" s="821">
        <v>0</v>
      </c>
    </row>
    <row s="4519" customFormat="1" customHeight="1" ht="22.5" hidden="1">
      <c r="A69" s="2455"/>
      <c r="B69" s="574"/>
      <c r="D69" s="806" t="s">
        <v>308</v>
      </c>
      <c r="E69" s="1017" t="s">
        <v>898</v>
      </c>
      <c r="F69" s="784" t="s">
        <v>556</v>
      </c>
      <c r="G69" s="805"/>
      <c r="H69" s="582"/>
      <c r="I69" s="805"/>
      <c r="J69" s="582"/>
      <c r="K69" s="352"/>
      <c r="X69" s="821">
        <v>0</v>
      </c>
    </row>
    <row s="4519" customFormat="1" customHeight="1" ht="22.5" hidden="1">
      <c r="A70" s="2455"/>
      <c r="B70" s="574"/>
      <c r="D70" s="806" t="s">
        <v>727</v>
      </c>
      <c r="E70" s="1017" t="s">
        <v>899</v>
      </c>
      <c r="F70" s="784" t="s">
        <v>556</v>
      </c>
      <c r="G70" s="805"/>
      <c r="H70" s="582"/>
      <c r="I70" s="805"/>
      <c r="J70" s="582"/>
      <c r="K70" s="352"/>
      <c r="X70" s="821">
        <v>0</v>
      </c>
    </row>
    <row s="4519" customFormat="1" customHeight="1" ht="22.5" hidden="1">
      <c r="A71" s="2455"/>
      <c r="B71" s="574"/>
      <c r="D71" s="728" t="s">
        <v>89</v>
      </c>
      <c r="E71" s="729" t="s">
        <v>900</v>
      </c>
      <c r="F71" s="723" t="s">
        <v>860</v>
      </c>
      <c r="G71" s="620"/>
      <c r="H71" s="1093"/>
      <c r="I71" s="620"/>
      <c r="J71" s="1093"/>
      <c r="K71" s="365"/>
      <c r="X71" s="821">
        <v>0</v>
      </c>
    </row>
    <row s="4519" customFormat="1" customHeight="1" ht="56.25" hidden="1">
      <c r="A72" s="2455"/>
      <c r="B72" s="574"/>
      <c r="D72" s="728" t="s">
        <v>90</v>
      </c>
      <c r="E72" s="729" t="s">
        <v>901</v>
      </c>
      <c r="F72" s="784" t="s">
        <v>556</v>
      </c>
      <c r="G72" s="805"/>
      <c r="H72" s="1086"/>
      <c r="I72" s="805"/>
      <c r="J72" s="1086"/>
      <c r="K72" s="365"/>
      <c r="X72" s="821">
        <v>0</v>
      </c>
    </row>
    <row s="4519" customFormat="1" customHeight="1" ht="33.75" hidden="1">
      <c r="A73" s="2455"/>
      <c r="B73" s="574"/>
      <c r="D73" s="728" t="s">
        <v>110</v>
      </c>
      <c r="E73" s="729" t="s">
        <v>902</v>
      </c>
      <c r="F73" s="789" t="s">
        <v>818</v>
      </c>
      <c r="G73" s="731"/>
      <c r="H73" s="1086"/>
      <c r="I73" s="731"/>
      <c r="J73" s="1086"/>
      <c r="K73" s="352"/>
      <c r="X73" s="821">
        <v>0</v>
      </c>
    </row>
    <row s="4519" customFormat="1" customHeight="1" ht="22.5" hidden="1">
      <c r="A74" s="2455"/>
      <c r="B74" s="574" t="s">
        <v>586</v>
      </c>
      <c r="D74" s="728" t="s">
        <v>91</v>
      </c>
      <c r="E74" s="729" t="s">
        <v>903</v>
      </c>
      <c r="F74" s="789" t="s">
        <v>304</v>
      </c>
      <c r="G74" s="445"/>
      <c r="H74" s="1086"/>
      <c r="I74" s="445"/>
      <c r="J74" s="1086"/>
      <c r="K74" s="352" t="s">
        <v>629</v>
      </c>
      <c r="X74" s="821">
        <v>0</v>
      </c>
    </row>
    <row s="4519" customFormat="1" customHeight="1" ht="45" hidden="1">
      <c r="A75" s="2455"/>
      <c r="B75" s="574" t="s">
        <v>586</v>
      </c>
      <c r="D75" s="728" t="s">
        <v>650</v>
      </c>
      <c r="E75" s="730" t="s">
        <v>904</v>
      </c>
      <c r="F75" s="784" t="s">
        <v>304</v>
      </c>
      <c r="G75" s="445"/>
      <c r="H75" s="1086"/>
      <c r="I75" s="445"/>
      <c r="J75" s="1086"/>
      <c r="K75" s="352" t="s">
        <v>629</v>
      </c>
      <c r="X75" s="821">
        <v>0</v>
      </c>
    </row>
    <row s="4519" customFormat="1" customHeight="1" ht="11.549999999999999">
      <c r="A76" s="1096"/>
      <c r="B76" s="581"/>
      <c r="D76" s="1097"/>
      <c r="E76" s="1098"/>
      <c r="X76" s="572">
        <v>11</v>
      </c>
    </row>
    <row s="4519" customFormat="1" customHeight="1" ht="11.25" hidden="1">
      <c r="A77" s="2455" t="s">
        <v>905</v>
      </c>
      <c r="B77" s="574"/>
      <c r="D77" s="728">
        <v>1</v>
      </c>
      <c r="E77" s="729" t="s">
        <v>906</v>
      </c>
      <c r="F77" s="784" t="s">
        <v>808</v>
      </c>
      <c r="G77" s="787"/>
      <c r="H77" s="1086"/>
      <c r="I77" s="787"/>
      <c r="J77" s="1086"/>
      <c r="K77" s="352" t="s">
        <v>907</v>
      </c>
      <c r="X77" s="821">
        <v>0</v>
      </c>
    </row>
    <row s="4519" customFormat="1" customHeight="1" ht="11.25" hidden="1">
      <c r="A78" s="2455"/>
      <c r="B78" s="574"/>
      <c r="D78" s="728" t="s">
        <v>109</v>
      </c>
      <c r="E78" s="729" t="s">
        <v>908</v>
      </c>
      <c r="F78" s="784" t="s">
        <v>808</v>
      </c>
      <c r="G78" s="787"/>
      <c r="H78" s="1086"/>
      <c r="I78" s="787"/>
      <c r="J78" s="1086"/>
      <c r="K78" s="352" t="s">
        <v>909</v>
      </c>
      <c r="X78" s="821">
        <v>0</v>
      </c>
    </row>
    <row s="4519" customFormat="1" customHeight="1" ht="22.5" hidden="1">
      <c r="A79" s="2455"/>
      <c r="B79" s="574"/>
      <c r="D79" s="728" t="s">
        <v>89</v>
      </c>
      <c r="E79" s="785" t="s">
        <v>910</v>
      </c>
      <c r="F79" s="723" t="s">
        <v>857</v>
      </c>
      <c r="G79" s="787"/>
      <c r="H79" s="1086"/>
      <c r="I79" s="787"/>
      <c r="J79" s="1086"/>
      <c r="K79" s="352" t="s">
        <v>911</v>
      </c>
      <c r="X79" s="821">
        <v>0</v>
      </c>
    </row>
    <row s="4519" customFormat="1" customHeight="1" ht="11.25" hidden="1">
      <c r="A80" s="2455"/>
      <c r="B80" s="574"/>
      <c r="D80" s="728" t="s">
        <v>322</v>
      </c>
      <c r="E80" s="786" t="s">
        <v>912</v>
      </c>
      <c r="F80" s="723" t="s">
        <v>857</v>
      </c>
      <c r="G80" s="787"/>
      <c r="H80" s="1086"/>
      <c r="I80" s="787"/>
      <c r="J80" s="1086"/>
      <c r="K80" s="352"/>
      <c r="X80" s="821">
        <v>0</v>
      </c>
    </row>
    <row s="4519" customFormat="1" customHeight="1" ht="11.25" hidden="1">
      <c r="A81" s="2455"/>
      <c r="B81" s="574"/>
      <c r="D81" s="728" t="s">
        <v>330</v>
      </c>
      <c r="E81" s="786" t="s">
        <v>913</v>
      </c>
      <c r="F81" s="723" t="s">
        <v>857</v>
      </c>
      <c r="G81" s="787"/>
      <c r="H81" s="1086"/>
      <c r="I81" s="787"/>
      <c r="J81" s="1086"/>
      <c r="K81" s="352"/>
      <c r="X81" s="821">
        <v>0</v>
      </c>
    </row>
    <row s="4519" customFormat="1" customHeight="1" ht="11.25" hidden="1">
      <c r="A82" s="2455"/>
      <c r="B82" s="574"/>
      <c r="D82" s="728" t="s">
        <v>332</v>
      </c>
      <c r="E82" s="786" t="s">
        <v>914</v>
      </c>
      <c r="F82" s="723" t="s">
        <v>857</v>
      </c>
      <c r="G82" s="787"/>
      <c r="H82" s="1086"/>
      <c r="I82" s="787"/>
      <c r="J82" s="1086"/>
      <c r="K82" s="352"/>
      <c r="X82" s="821">
        <v>0</v>
      </c>
    </row>
    <row s="4519" customFormat="1" customHeight="1" ht="11.25" hidden="1">
      <c r="A83" s="2455"/>
      <c r="B83" s="574"/>
      <c r="D83" s="728" t="s">
        <v>334</v>
      </c>
      <c r="E83" s="786" t="s">
        <v>915</v>
      </c>
      <c r="F83" s="723" t="s">
        <v>857</v>
      </c>
      <c r="G83" s="787"/>
      <c r="H83" s="1086"/>
      <c r="I83" s="787"/>
      <c r="J83" s="1086"/>
      <c r="K83" s="352"/>
      <c r="X83" s="821">
        <v>0</v>
      </c>
    </row>
    <row s="4519" customFormat="1" customHeight="1" ht="11.25" hidden="1">
      <c r="A84" s="2455"/>
      <c r="B84" s="574"/>
      <c r="D84" s="728" t="s">
        <v>916</v>
      </c>
      <c r="E84" s="786" t="s">
        <v>917</v>
      </c>
      <c r="F84" s="723" t="s">
        <v>857</v>
      </c>
      <c r="G84" s="787"/>
      <c r="H84" s="1086"/>
      <c r="I84" s="787"/>
      <c r="J84" s="1086"/>
      <c r="K84" s="352"/>
      <c r="X84" s="821">
        <v>0</v>
      </c>
    </row>
    <row s="4519" customFormat="1" customHeight="1" ht="11.25" hidden="1">
      <c r="A85" s="2455"/>
      <c r="B85" s="574"/>
      <c r="D85" s="728" t="s">
        <v>918</v>
      </c>
      <c r="E85" s="786" t="s">
        <v>919</v>
      </c>
      <c r="F85" s="723" t="s">
        <v>857</v>
      </c>
      <c r="G85" s="787"/>
      <c r="H85" s="1086"/>
      <c r="I85" s="787"/>
      <c r="J85" s="1086"/>
      <c r="K85" s="352"/>
      <c r="X85" s="821">
        <v>0</v>
      </c>
    </row>
    <row s="4519" customFormat="1" customHeight="1" ht="11.25" hidden="1">
      <c r="A86" s="2455"/>
      <c r="B86" s="574"/>
      <c r="D86" s="728" t="s">
        <v>920</v>
      </c>
      <c r="E86" s="786" t="s">
        <v>921</v>
      </c>
      <c r="F86" s="723" t="s">
        <v>857</v>
      </c>
      <c r="G86" s="787"/>
      <c r="H86" s="1086"/>
      <c r="I86" s="787"/>
      <c r="J86" s="1086"/>
      <c r="K86" s="352"/>
      <c r="X86" s="821">
        <v>0</v>
      </c>
    </row>
    <row s="4519" customFormat="1" customHeight="1" ht="45" hidden="1">
      <c r="A87" s="2455"/>
      <c r="B87" s="574"/>
      <c r="D87" s="728" t="s">
        <v>90</v>
      </c>
      <c r="E87" s="729" t="s">
        <v>922</v>
      </c>
      <c r="F87" s="723" t="s">
        <v>857</v>
      </c>
      <c r="G87" s="787"/>
      <c r="H87" s="1086"/>
      <c r="I87" s="787"/>
      <c r="J87" s="1086"/>
      <c r="K87" s="352" t="s">
        <v>923</v>
      </c>
      <c r="X87" s="821">
        <v>0</v>
      </c>
    </row>
    <row s="4519" customFormat="1" customHeight="1" ht="11.25" hidden="1">
      <c r="A88" s="2455"/>
      <c r="B88" s="574"/>
      <c r="D88" s="728" t="s">
        <v>752</v>
      </c>
      <c r="E88" s="786" t="s">
        <v>912</v>
      </c>
      <c r="F88" s="723" t="s">
        <v>857</v>
      </c>
      <c r="G88" s="787"/>
      <c r="H88" s="1086"/>
      <c r="I88" s="787"/>
      <c r="J88" s="1086"/>
      <c r="K88" s="352"/>
      <c r="X88" s="821">
        <v>0</v>
      </c>
    </row>
    <row s="4519" customFormat="1" customHeight="1" ht="11.25" hidden="1">
      <c r="A89" s="2455"/>
      <c r="B89" s="574"/>
      <c r="D89" s="728" t="s">
        <v>794</v>
      </c>
      <c r="E89" s="786" t="s">
        <v>913</v>
      </c>
      <c r="F89" s="723" t="s">
        <v>857</v>
      </c>
      <c r="G89" s="787"/>
      <c r="H89" s="1086"/>
      <c r="I89" s="787"/>
      <c r="J89" s="1086"/>
      <c r="K89" s="352"/>
      <c r="X89" s="821">
        <v>0</v>
      </c>
    </row>
    <row s="4519" customFormat="1" customHeight="1" ht="11.25" hidden="1">
      <c r="A90" s="2455"/>
      <c r="B90" s="574"/>
      <c r="D90" s="728" t="s">
        <v>797</v>
      </c>
      <c r="E90" s="786" t="s">
        <v>914</v>
      </c>
      <c r="F90" s="723" t="s">
        <v>857</v>
      </c>
      <c r="G90" s="787"/>
      <c r="H90" s="1086"/>
      <c r="I90" s="787"/>
      <c r="J90" s="1086"/>
      <c r="K90" s="352"/>
      <c r="X90" s="821">
        <v>0</v>
      </c>
    </row>
    <row s="4519" customFormat="1" customHeight="1" ht="11.25" hidden="1">
      <c r="A91" s="2455"/>
      <c r="B91" s="574"/>
      <c r="D91" s="728" t="s">
        <v>875</v>
      </c>
      <c r="E91" s="786" t="s">
        <v>915</v>
      </c>
      <c r="F91" s="723" t="s">
        <v>857</v>
      </c>
      <c r="G91" s="787"/>
      <c r="H91" s="1086"/>
      <c r="I91" s="787"/>
      <c r="J91" s="1086"/>
      <c r="K91" s="352"/>
      <c r="X91" s="821">
        <v>0</v>
      </c>
    </row>
    <row s="4519" customFormat="1" customHeight="1" ht="11.25" hidden="1">
      <c r="A92" s="2455"/>
      <c r="B92" s="574"/>
      <c r="D92" s="728" t="s">
        <v>877</v>
      </c>
      <c r="E92" s="786" t="s">
        <v>917</v>
      </c>
      <c r="F92" s="723" t="s">
        <v>857</v>
      </c>
      <c r="G92" s="787"/>
      <c r="H92" s="1086"/>
      <c r="I92" s="787"/>
      <c r="J92" s="1086"/>
      <c r="K92" s="352"/>
      <c r="X92" s="821">
        <v>0</v>
      </c>
    </row>
    <row s="4519" customFormat="1" customHeight="1" ht="11.25" hidden="1">
      <c r="A93" s="2455"/>
      <c r="B93" s="574"/>
      <c r="D93" s="728" t="s">
        <v>924</v>
      </c>
      <c r="E93" s="786" t="s">
        <v>919</v>
      </c>
      <c r="F93" s="723" t="s">
        <v>857</v>
      </c>
      <c r="G93" s="787"/>
      <c r="H93" s="1086"/>
      <c r="I93" s="787"/>
      <c r="J93" s="1086"/>
      <c r="K93" s="352"/>
      <c r="X93" s="821">
        <v>0</v>
      </c>
    </row>
    <row s="4519" customFormat="1" customHeight="1" ht="11.25" hidden="1">
      <c r="A94" s="2455"/>
      <c r="B94" s="574"/>
      <c r="D94" s="728" t="s">
        <v>925</v>
      </c>
      <c r="E94" s="786" t="s">
        <v>921</v>
      </c>
      <c r="F94" s="723" t="s">
        <v>857</v>
      </c>
      <c r="G94" s="787"/>
      <c r="H94" s="1086"/>
      <c r="I94" s="787"/>
      <c r="J94" s="1086"/>
      <c r="K94" s="352"/>
      <c r="X94" s="821">
        <v>0</v>
      </c>
    </row>
    <row s="4519" customFormat="1" customHeight="1" ht="24.75" hidden="1">
      <c r="A95" s="2455"/>
      <c r="B95" s="574"/>
      <c r="D95" s="728" t="s">
        <v>110</v>
      </c>
      <c r="E95" s="729" t="s">
        <v>926</v>
      </c>
      <c r="F95" s="788" t="s">
        <v>556</v>
      </c>
      <c r="G95" s="790"/>
      <c r="H95" s="1086"/>
      <c r="I95" s="790"/>
      <c r="J95" s="1086"/>
      <c r="K95" s="352" t="s">
        <v>927</v>
      </c>
      <c r="X95" s="821">
        <v>0</v>
      </c>
    </row>
    <row s="4519" customFormat="1" customHeight="1" ht="33.75" hidden="1">
      <c r="A96" s="2455"/>
      <c r="B96" s="574"/>
      <c r="D96" s="728" t="s">
        <v>91</v>
      </c>
      <c r="E96" s="729" t="s">
        <v>928</v>
      </c>
      <c r="F96" s="789" t="s">
        <v>818</v>
      </c>
      <c r="G96" s="791"/>
      <c r="H96" s="1086"/>
      <c r="I96" s="791"/>
      <c r="J96" s="1086"/>
      <c r="K96" s="352"/>
      <c r="X96" s="821">
        <v>0</v>
      </c>
    </row>
    <row s="4519" customFormat="1" customHeight="1" ht="22.5" hidden="1">
      <c r="A97" s="2455"/>
      <c r="B97" s="574" t="s">
        <v>586</v>
      </c>
      <c r="D97" s="728" t="s">
        <v>92</v>
      </c>
      <c r="E97" s="729" t="s">
        <v>929</v>
      </c>
      <c r="F97" s="789" t="s">
        <v>304</v>
      </c>
      <c r="G97" s="448"/>
      <c r="H97" s="1086"/>
      <c r="I97" s="448"/>
      <c r="J97" s="1086"/>
      <c r="K97" s="352" t="s">
        <v>629</v>
      </c>
      <c r="X97" s="821">
        <v>0</v>
      </c>
    </row>
    <row s="4519" customFormat="1" customHeight="1" ht="45" hidden="1">
      <c r="A98" s="2455"/>
      <c r="B98" s="574" t="s">
        <v>586</v>
      </c>
      <c r="D98" s="728" t="s">
        <v>930</v>
      </c>
      <c r="E98" s="730" t="s">
        <v>931</v>
      </c>
      <c r="F98" s="784" t="s">
        <v>304</v>
      </c>
      <c r="G98" s="448"/>
      <c r="H98" s="1086"/>
      <c r="I98" s="448"/>
      <c r="J98" s="1086"/>
      <c r="K98" s="352" t="s">
        <v>629</v>
      </c>
      <c r="X98" s="821">
        <v>0</v>
      </c>
    </row>
    <row s="4519" customFormat="1" customHeight="1" ht="95.25" hidden="1">
      <c r="A99" s="2455"/>
      <c r="B99" s="574" t="s">
        <v>586</v>
      </c>
      <c r="D99" s="728" t="s">
        <v>111</v>
      </c>
      <c r="E99" s="729" t="s">
        <v>932</v>
      </c>
      <c r="F99" s="784" t="s">
        <v>304</v>
      </c>
      <c r="G99" s="448"/>
      <c r="H99" s="1086"/>
      <c r="I99" s="448"/>
      <c r="J99" s="1086"/>
      <c r="K99" s="352" t="s">
        <v>629</v>
      </c>
      <c r="X99" s="821">
        <v>0</v>
      </c>
    </row>
    <row s="4519" customFormat="1" customHeight="1" ht="22.5" hidden="1">
      <c r="A100" s="2455"/>
      <c r="B100" s="574" t="s">
        <v>586</v>
      </c>
      <c r="D100" s="728" t="s">
        <v>148</v>
      </c>
      <c r="E100" s="729" t="s">
        <v>933</v>
      </c>
      <c r="F100" s="784" t="s">
        <v>304</v>
      </c>
      <c r="G100" s="448"/>
      <c r="H100" s="1086"/>
      <c r="I100" s="448"/>
      <c r="J100" s="1086"/>
      <c r="K100" s="352" t="s">
        <v>629</v>
      </c>
      <c r="X100" s="821">
        <v>0</v>
      </c>
    </row>
    <row s="4519"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D1A6B2-5632-5292-1AAE-0.C01A7D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468"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8"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8"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8"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8" customFormat="1" customHeight="1" ht="15" hidden="1">
      <c r="C15" s="735"/>
      <c r="U15" s="483"/>
      <c r="V15" s="480">
        <v>0</v>
      </c>
    </row>
    <row s="4468" customFormat="1" customHeight="1" ht="15" hidden="1">
      <c r="C16" s="735"/>
      <c r="U16" s="483"/>
      <c r="V16" s="480">
        <v>0</v>
      </c>
    </row>
    <row s="4468" customFormat="1" customHeight="1" ht="15" hidden="1">
      <c r="C17" s="735"/>
      <c r="U17" s="483"/>
      <c r="V17" s="480">
        <v>0</v>
      </c>
    </row>
    <row s="4468" customFormat="1" customHeight="1" ht="15" hidden="1">
      <c r="C18" s="735"/>
      <c r="U18" s="483"/>
      <c r="V18" s="480">
        <v>0</v>
      </c>
    </row>
    <row s="4468" customFormat="1" customHeight="1" ht="15" hidden="1">
      <c r="C19" s="735"/>
      <c r="U19" s="483"/>
      <c r="V19" s="480">
        <v>0</v>
      </c>
    </row>
    <row s="4468"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9"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6" s="2459"/>
      <c r="K26" s="2238" t="s">
        <v>299</v>
      </c>
      <c r="V26" s="568">
        <v>15</v>
      </c>
    </row>
    <row s="4519"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Территория 1</v>
      </c>
      <c r="J27" s="2459"/>
      <c r="K27" s="2258"/>
      <c r="U27" s="738"/>
      <c r="V27" s="821">
        <v>15</v>
      </c>
    </row>
    <row s="4519"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9"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BB4BAE-D1F9-0B62-562B-0.094A1891}"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58"/>
      <c r="B1" s="958"/>
      <c r="C1" s="958"/>
      <c r="E1" s="600"/>
      <c r="H1" s="1223"/>
      <c r="AE1" s="480" t="s">
        <v>14</v>
      </c>
    </row>
    <row customHeight="1" ht="10.5" hidden="1">
      <c r="AE2" s="821">
        <v>0</v>
      </c>
    </row>
    <row s="4763"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M5" s="645"/>
      <c r="AB5" s="969"/>
      <c r="AE5" s="821">
        <v>26</v>
      </c>
    </row>
    <row s="4519"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8"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8"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8"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3C4306-4B81-3ED9-1ED1-0.598AE4D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58"/>
      <c r="B1" s="958"/>
      <c r="C1" s="958"/>
      <c r="E1" s="600"/>
      <c r="H1" s="1223"/>
      <c r="L1" s="1191"/>
      <c r="M1" s="1191"/>
      <c r="AD1" s="1191"/>
      <c r="AH1" s="1210"/>
      <c r="AI1" s="1203"/>
      <c r="BG1" s="480" t="s">
        <v>14</v>
      </c>
    </row>
    <row customHeight="1" ht="10.5" hidden="1">
      <c r="BG2" s="821">
        <v>0</v>
      </c>
    </row>
    <row s="476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9"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966C4-BA79-9361-2877-0.A994274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29"/>
      <c r="B1" s="1229"/>
      <c r="C1" s="1229"/>
      <c r="E1" s="600"/>
      <c r="W1" s="1223" t="s">
        <v>14</v>
      </c>
    </row>
    <row customHeight="1" ht="10.5" hidden="1">
      <c r="W2" s="1218">
        <v>0</v>
      </c>
    </row>
    <row s="476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8"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43D837-29CD-3881-4A79-0.D6D57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6"/>
      <c r="C1" s="987"/>
      <c r="D1" s="987"/>
      <c r="GC1" s="985" t="s">
        <v>14</v>
      </c>
    </row>
    <row s="4365"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5"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1"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5"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0"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0"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0"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0"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5"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5"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5"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5"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5" customFormat="1" customHeight="1" ht="12.75">
      <c r="A22" s="1004"/>
      <c r="B22" s="1004"/>
      <c r="C22" s="1004"/>
      <c r="D22" s="1004"/>
      <c r="E22" s="1004"/>
      <c r="FX22" s="1004"/>
      <c r="FY22" s="1004"/>
      <c r="FZ22" s="1004"/>
      <c r="GA22" s="1004"/>
      <c r="GB22" s="1004"/>
      <c r="GC22" s="985">
        <v>12</v>
      </c>
    </row>
    <row s="4427"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220C3-4857-728E-D22A-0.FECDCC43}" mc:Ignorable="x14ac xr xr2 xr3">
  <sheetPr>
    <tabColor theme="2" tint="-0.1"/>
  </sheetPr>
  <dimension ref="A1:S23"/>
  <sheetViews>
    <sheetView topLeftCell="C4" showGridLines="0" zoomScale="90" workbookViewId="0" tabSelected="1">
      <selection activeCell="M18" sqref="M18"/>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8"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4519"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9" s="2190" t="s">
        <v>299</v>
      </c>
      <c r="S9" s="568">
        <v>15</v>
      </c>
    </row>
    <row s="4519"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Территория 1</v>
      </c>
      <c r="I10" s="2190"/>
      <c r="R10" s="738"/>
      <c r="S10" s="821">
        <v>15</v>
      </c>
    </row>
    <row s="4519"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9"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5</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4" t="str">
        <f>IF(TEMPLATE_SPHERE="HEAT","Гкал/час","тыс. куб. м/сутки")</f>
        <v>тыс. куб. м/сутки</v>
      </c>
      <c r="G19" s="750">
        <f>SUM(G20:G22)</f>
        <v>0</v>
      </c>
      <c r="H19" s="750">
        <f>SUM(H20:H22)</f>
        <v>0</v>
      </c>
      <c r="I19" s="27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0</v>
      </c>
      <c r="I21" s="223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972628-B9BD-1074-060F-0.E719558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8"/>
      <c r="F5" s="2518"/>
      <c r="G5" s="2519"/>
      <c r="Q5" s="146">
        <v>28</v>
      </c>
    </row>
    <row s="4519"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4519"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6">
        <v>14</v>
      </c>
    </row>
    <row s="4519" customFormat="1" customHeight="1" ht="22.049999999999997">
      <c r="A18" s="406"/>
      <c r="B18" s="209"/>
      <c r="C18" s="370"/>
      <c r="D18" s="410"/>
      <c r="E18" s="412" t="s">
        <v>1118</v>
      </c>
      <c r="F18" s="401"/>
      <c r="G18" s="2234"/>
      <c r="I18" s="413"/>
      <c r="J18" s="413"/>
      <c r="Q18" s="405">
        <v>21</v>
      </c>
    </row>
    <row s="4519" customFormat="1" customHeight="1" ht="256.5" hidden="1">
      <c r="A19" s="406"/>
      <c r="B19" s="480"/>
      <c r="C19" s="439"/>
      <c r="D19" s="947" t="s">
        <v>1024</v>
      </c>
      <c r="E19" s="946" t="s">
        <v>1119</v>
      </c>
      <c r="F19" s="448"/>
      <c r="G19" s="400" t="s">
        <v>1120</v>
      </c>
      <c r="I19" s="563"/>
      <c r="J19" s="563"/>
      <c r="Q19" s="821">
        <v>0</v>
      </c>
    </row>
    <row s="4519" customFormat="1" customHeight="1" ht="14.699999999999998">
      <c r="A20" s="406"/>
      <c r="B20" s="209"/>
      <c r="C20" s="370"/>
      <c r="D20" s="948">
        <v>2</v>
      </c>
      <c r="E20" s="393" t="s">
        <v>1121</v>
      </c>
      <c r="F20" s="261" t="s">
        <v>304</v>
      </c>
      <c r="G20" s="400"/>
      <c r="I20" s="413"/>
      <c r="J20" s="413"/>
      <c r="Q20" s="405">
        <v>14</v>
      </c>
    </row>
    <row s="4519"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9" customFormat="1" customHeight="1" ht="22.5" hidden="1">
      <c r="A23" s="406"/>
      <c r="B23" s="1223"/>
      <c r="C23" s="439"/>
      <c r="D23" s="1736" t="s">
        <v>109</v>
      </c>
      <c r="E23" s="260" t="s">
        <v>1122</v>
      </c>
      <c r="F23" s="1733" t="s">
        <v>304</v>
      </c>
      <c r="G23" s="408"/>
      <c r="I23" s="1687"/>
      <c r="J23" s="1687"/>
      <c r="Q23" s="1694">
        <v>0</v>
      </c>
    </row>
    <row s="4519" customFormat="1" customHeight="1" ht="14.25" hidden="1">
      <c r="A24" s="406"/>
      <c r="B24" s="1223"/>
      <c r="C24" s="439"/>
      <c r="D24" s="1736" t="s">
        <v>707</v>
      </c>
      <c r="E24" s="1735" t="s">
        <v>1123</v>
      </c>
      <c r="F24" s="1733" t="s">
        <v>304</v>
      </c>
      <c r="G24" s="400"/>
      <c r="I24" s="1687"/>
      <c r="J24" s="1687"/>
      <c r="Q24" s="1694">
        <v>0</v>
      </c>
    </row>
    <row s="4519" customFormat="1" customHeight="1" ht="14.25" hidden="1">
      <c r="A25" s="406"/>
      <c r="B25" s="1223"/>
      <c r="C25" s="439"/>
      <c r="D25" s="1736" t="s">
        <v>710</v>
      </c>
      <c r="E25" s="258"/>
      <c r="F25" s="448"/>
      <c r="G25" s="2232" t="s">
        <v>1124</v>
      </c>
      <c r="I25" s="1687"/>
      <c r="J25" s="1687"/>
      <c r="Q25" s="1694">
        <v>0</v>
      </c>
    </row>
    <row s="4519"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7D05C-5D11-F36E-1796-0.6B4BB6D8}"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6" t="s">
        <v>14</v>
      </c>
    </row>
    <row s="4519" customFormat="1" customHeight="1" ht="18.75" hidden="1">
      <c r="A2" s="1746"/>
      <c r="B2" s="1223"/>
      <c r="C2" s="1793" t="s">
        <v>687</v>
      </c>
      <c r="D2" s="1736"/>
      <c r="E2" s="262"/>
      <c r="F2" s="1733"/>
      <c r="G2" s="1733" t="s">
        <v>304</v>
      </c>
      <c r="H2" s="1224"/>
      <c r="K2" s="1687"/>
      <c r="L2" s="1687"/>
      <c r="M2" s="1694">
        <v>0</v>
      </c>
    </row>
    <row s="4519" customFormat="1" customHeight="1" ht="14.25" hidden="1">
      <c r="A3" s="1425"/>
      <c r="B3" s="1223"/>
      <c r="C3" s="407"/>
      <c r="K3" s="1687"/>
      <c r="L3" s="1687"/>
      <c r="M3" s="1694">
        <v>0</v>
      </c>
    </row>
    <row s="4519" customFormat="1" customHeight="1" ht="18.75" hidden="1">
      <c r="A4" s="1746"/>
      <c r="B4" s="1223"/>
      <c r="C4" s="1793" t="s">
        <v>687</v>
      </c>
      <c r="D4" s="1736"/>
      <c r="E4" s="268" t="s">
        <v>1126</v>
      </c>
      <c r="F4" s="1733"/>
      <c r="G4" s="320"/>
      <c r="H4" s="1733" t="s">
        <v>304</v>
      </c>
      <c r="K4" s="1687"/>
      <c r="L4" s="1687"/>
      <c r="M4" s="1694">
        <v>0</v>
      </c>
    </row>
    <row s="4519" customFormat="1" customHeight="1" ht="14.25" hidden="1">
      <c r="A5" s="1425"/>
      <c r="B5" s="1223"/>
      <c r="C5" s="407"/>
      <c r="K5" s="1687"/>
      <c r="L5" s="1687"/>
      <c r="M5" s="1694">
        <v>0</v>
      </c>
    </row>
    <row s="4519" customFormat="1" customHeight="1" ht="18.75" hidden="1">
      <c r="A6" s="1746"/>
      <c r="B6" s="1223"/>
      <c r="C6" s="1793" t="s">
        <v>687</v>
      </c>
      <c r="D6" s="1736"/>
      <c r="E6" s="269" t="s">
        <v>1127</v>
      </c>
      <c r="F6" s="1733"/>
      <c r="G6" s="320"/>
      <c r="H6" s="1733" t="s">
        <v>304</v>
      </c>
      <c r="K6" s="1687"/>
      <c r="L6" s="1687"/>
      <c r="M6" s="1694">
        <v>0</v>
      </c>
    </row>
    <row s="4519" customFormat="1" customHeight="1" ht="14.25" hidden="1">
      <c r="A7" s="1425"/>
      <c r="B7" s="1223"/>
      <c r="C7" s="407"/>
      <c r="K7" s="1687"/>
      <c r="L7" s="1687"/>
      <c r="M7" s="1694">
        <v>0</v>
      </c>
    </row>
    <row s="4519" customFormat="1" customHeight="1" ht="18.75" hidden="1">
      <c r="A8" s="1746"/>
      <c r="B8" s="1223"/>
      <c r="C8" s="1793" t="s">
        <v>687</v>
      </c>
      <c r="D8" s="1736"/>
      <c r="E8" s="269" t="s">
        <v>1128</v>
      </c>
      <c r="F8" s="1733"/>
      <c r="G8" s="320"/>
      <c r="H8" s="1733" t="s">
        <v>304</v>
      </c>
      <c r="K8" s="1687"/>
      <c r="L8" s="1687"/>
      <c r="M8" s="1694">
        <v>0</v>
      </c>
    </row>
    <row s="4519" customFormat="1" customHeight="1" ht="14.25" hidden="1">
      <c r="A9" s="1425"/>
      <c r="B9" s="1223"/>
      <c r="C9" s="407"/>
      <c r="K9" s="1687"/>
      <c r="L9" s="1687"/>
      <c r="M9" s="1694">
        <v>0</v>
      </c>
    </row>
    <row s="4519"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8"/>
      <c r="F14" s="2518"/>
      <c r="G14" s="2518"/>
      <c r="H14" s="2519"/>
      <c r="J14" s="1694"/>
      <c r="M14" s="146">
        <v>28</v>
      </c>
    </row>
    <row s="4519"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4519"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81"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C2B3B-66E5-311B-C87F-0.847E6EF3}"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9"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9"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9"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9"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9"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9"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9"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9"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9"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9"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9"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9"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9"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9"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9"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9"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9"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9"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9"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9"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9"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9"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9"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9"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9"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9"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9"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9"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9"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9"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9"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9"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9"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9"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9"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9"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9"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9"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9"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9"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9"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9"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9"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9"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9"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9"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9"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9"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9"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9"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9"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9"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9"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9"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9"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9"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9"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9"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9"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9"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9"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9"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9"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9"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9"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9"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9"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9"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9"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9"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9"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9"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9"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9"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9"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9"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9"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9"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9"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9"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9"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9"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9"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9"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9"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9"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9"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9"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9"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9"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9"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9"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9"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9"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9"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9"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9"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9"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9"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9"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9"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9"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9"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9"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9"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9"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9"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9"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9"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9"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9"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9"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9"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9"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9"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9"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9"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9"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9"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9"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9"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9"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9"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9"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9"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9"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3"/>
      <c r="H147" s="2523"/>
      <c r="I147" s="2523"/>
      <c r="J147" s="2523"/>
      <c r="K147" s="2523"/>
      <c r="L147" s="2523"/>
      <c r="M147" s="360"/>
      <c r="N147" s="397"/>
      <c r="AH147" s="437">
        <v>19</v>
      </c>
    </row>
    <row s="4519"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9"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9"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9"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9"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9"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9"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9"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9"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9"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9"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9"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9"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9"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9"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9"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9"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9"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9"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9"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9"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9"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9"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9"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9"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9"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9"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9"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9"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9"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9"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9"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9"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9"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9"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9"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9"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9"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9"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9"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9"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9"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9"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9"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9"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9"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9"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9"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9"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9"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9"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9"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9"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9"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9"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9"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9"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9"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9"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9"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9"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9"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9"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9"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9"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9"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9"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9"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9"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9"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9"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9"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9"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9"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9"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9"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9"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9"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9"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9"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9"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9"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9"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9"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9"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9"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9"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9"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9"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9"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9"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9"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9"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9"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9"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9"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9"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9"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9"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9"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9"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9"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9"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9"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9"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9"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9"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9"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9"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9"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9"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9"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9"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9"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9"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9"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9"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9"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9"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9"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9"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9"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9"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9"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9"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9"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9"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9"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9"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9"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9"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9"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9"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9"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9"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9"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9"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9"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9"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9"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9"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9"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9"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9"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9"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9"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9"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9"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9"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9"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9"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9"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9"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9"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9"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9"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9"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9"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9"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9"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9"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9"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9"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9"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9"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9"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9"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9"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9"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9"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9"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9"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9"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9"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9"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9"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9"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9"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9"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9"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81"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00032-F72E-6343-C355-0.986E808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18"/>
      <c r="O1" s="318"/>
      <c r="Q1" s="318"/>
      <c r="R1" s="437" t="s">
        <v>14</v>
      </c>
    </row>
    <row s="4519"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8"/>
      <c r="F5" s="2518"/>
      <c r="G5" s="2519"/>
      <c r="H5" s="329"/>
      <c r="R5" s="437">
        <v>33</v>
      </c>
    </row>
    <row s="4519"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9"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314FB4-6FCF-9C41-EAB2-0.7B384FC7}"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519" customFormat="1" customHeight="1" ht="15" hidden="1">
      <c r="A2" s="425"/>
      <c r="C2" s="239"/>
      <c r="D2" s="409"/>
      <c r="E2" s="736"/>
      <c r="F2" s="585"/>
      <c r="G2" s="679"/>
      <c r="H2" s="679"/>
      <c r="I2" s="679"/>
      <c r="J2" s="679"/>
      <c r="U2" s="737"/>
      <c r="V2" s="572">
        <v>0</v>
      </c>
    </row>
    <row s="4468"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4519"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9" s="2459"/>
      <c r="K9" s="2238" t="s">
        <v>299</v>
      </c>
      <c r="V9" s="568">
        <v>15</v>
      </c>
    </row>
    <row s="4519"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Территория 1</v>
      </c>
      <c r="J10" s="2459"/>
      <c r="K10" s="2262"/>
      <c r="U10" s="738"/>
      <c r="V10" s="821">
        <v>15</v>
      </c>
    </row>
    <row s="4519"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9"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EDBE2C7-1746-FBBF-F1E4-0.53FE46E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40" width="11.00390625" customWidth="1"/>
    <col min="3" max="3" style="5240" width="9.140625"/>
    <col min="4" max="4" style="5240"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1234</v>
      </c>
      <c r="G3" s="1139" t="s">
        <v>1235</v>
      </c>
      <c r="H3" s="1140" t="s">
        <v>1236</v>
      </c>
      <c r="I3" s="1139" t="s">
        <v>109</v>
      </c>
      <c r="J3" s="1139" t="s">
        <v>554</v>
      </c>
      <c r="K3" s="1141" t="s">
        <v>1237</v>
      </c>
      <c r="L3" s="1142">
        <f>_xlfn.IFERROR(MATCH(K3,OFFER_METHOD,0),0)</f>
        <v>0</v>
      </c>
      <c r="M3" s="1141">
        <v>2</v>
      </c>
      <c r="N3" s="1225" t="s">
        <v>1238</v>
      </c>
      <c r="O3" s="1140" t="s">
        <v>1239</v>
      </c>
      <c r="P3" s="1143" t="s">
        <v>1240</v>
      </c>
      <c r="Q3" s="1144" t="s">
        <v>1241</v>
      </c>
      <c r="R3" s="206" t="s">
        <v>1242</v>
      </c>
      <c r="S3" s="206" t="s">
        <v>1243</v>
      </c>
      <c r="T3" s="1145" t="s">
        <v>1244</v>
      </c>
      <c r="U3" s="1142" t="s">
        <v>1245</v>
      </c>
      <c r="V3" s="1146">
        <v>2</v>
      </c>
      <c r="W3" s="1147"/>
      <c r="X3" s="1147" t="s">
        <v>1246</v>
      </c>
      <c r="Y3" s="1138" t="s">
        <v>1219</v>
      </c>
      <c r="Z3" s="1148"/>
      <c r="AA3" s="1138" t="s">
        <v>1247</v>
      </c>
      <c r="AB3" s="1149" t="s">
        <v>1247</v>
      </c>
      <c r="AC3" s="1138" t="s">
        <v>1248</v>
      </c>
      <c r="AD3" s="1149" t="s">
        <v>1248</v>
      </c>
      <c r="AF3" s="1140" t="s">
        <v>1245</v>
      </c>
      <c r="AH3" s="1139" t="s">
        <v>1249</v>
      </c>
      <c r="AI3" s="1139" t="s">
        <v>1250</v>
      </c>
      <c r="AK3" s="1139" t="s">
        <v>1251</v>
      </c>
      <c r="AM3" s="1139" t="s">
        <v>1252</v>
      </c>
      <c r="AP3" s="1150" t="s">
        <v>1253</v>
      </c>
      <c r="AQ3" s="1151" t="s">
        <v>1253</v>
      </c>
      <c r="AS3" s="1138" t="s">
        <v>1254</v>
      </c>
      <c r="AU3" s="1183" t="s">
        <v>1255</v>
      </c>
      <c r="AW3" s="1183" t="s">
        <v>1256</v>
      </c>
      <c r="AX3" s="1183" t="s">
        <v>1256</v>
      </c>
      <c r="AZ3" s="1183" t="s">
        <v>1257</v>
      </c>
      <c r="BB3" s="1183" t="s">
        <v>1258</v>
      </c>
      <c r="BC3" s="1183" t="s">
        <v>1230</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35</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1246</v>
      </c>
      <c r="AQ4" s="1151" t="s">
        <v>1246</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1253</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1246</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1253</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1264</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1253</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291</v>
      </c>
    </row>
    <row customHeight="1" ht="21">
      <c r="A23" s="1137" t="s">
        <v>1529</v>
      </c>
      <c r="B23" s="1138">
        <v>2021</v>
      </c>
      <c r="AW23" s="1183" t="s">
        <v>1530</v>
      </c>
      <c r="AX23" s="1183" t="s">
        <v>1530</v>
      </c>
      <c r="AZ23" s="1183" t="s">
        <v>1531</v>
      </c>
      <c r="BB23" s="1183" t="s">
        <v>1532</v>
      </c>
      <c r="BC23" s="1183" t="s">
        <v>1230</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98</v>
      </c>
      <c r="AX24" s="1183" t="s">
        <v>98</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687</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01.07.2024</v>
      </c>
      <c r="F29" s="1168" t="str">
        <f>IF(TEMPLATE_GROUP="","",INDEX(EndDateList,MATCH(TEMPLATE_GROUP,CodeTemplateList,0),1))</f>
        <v>30.09.2024</v>
      </c>
      <c r="H29" s="1169" t="s">
        <v>1567</v>
      </c>
      <c r="AX29" s="1183" t="s">
        <v>1568</v>
      </c>
      <c r="AZ29" s="1183" t="s">
        <v>1214</v>
      </c>
      <c r="BB29" s="1183" t="s">
        <v>1416</v>
      </c>
      <c r="BC29" s="1154"/>
      <c r="BE29" s="1183">
        <v>2027</v>
      </c>
      <c r="BJ29" s="1131" t="s">
        <v>1456</v>
      </c>
      <c r="BL29" s="1131" t="s">
        <v>1456</v>
      </c>
    </row>
    <row customHeight="1" ht="11.25">
      <c r="A30" s="1137" t="s">
        <v>1569</v>
      </c>
      <c r="D30" s="1170"/>
      <c r="E30" s="1171"/>
      <c r="F30" s="1171"/>
      <c r="AX30" s="1183" t="s">
        <v>1570</v>
      </c>
      <c r="AZ30" s="1183" t="s">
        <v>1242</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01.07.2024</v>
      </c>
      <c r="F32" s="1168" t="str">
        <f>IF(TEMPLATE_GROUP="","",INDEX(EndDateList,MATCH(TEMPLATE_GROUP,CodeTemplateList,0),1))</f>
        <v>30.09.2024</v>
      </c>
      <c r="H32" s="1173" t="s">
        <v>1578</v>
      </c>
      <c r="O32" s="1137" t="s">
        <v>1212</v>
      </c>
      <c r="AX32" s="1183" t="s">
        <v>1579</v>
      </c>
      <c r="AZ32" s="1183" t="s">
        <v>1309</v>
      </c>
      <c r="BE32" s="1183">
        <v>2030</v>
      </c>
      <c r="BJ32" s="1131" t="s">
        <v>1465</v>
      </c>
      <c r="BL32" s="1131" t="s">
        <v>1465</v>
      </c>
    </row>
    <row customHeight="1" ht="11.25">
      <c r="A33" s="1137" t="s">
        <v>1580</v>
      </c>
      <c r="O33" s="1137" t="s">
        <v>1239</v>
      </c>
      <c r="AX33" s="1183" t="s">
        <v>1581</v>
      </c>
      <c r="AZ33" s="1183" t="s">
        <v>1213</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852</v>
      </c>
      <c r="F36" s="1176" t="str">
        <f>INDEX(E37:E41,MATCH(TEMPLATE_SPHERE,F37:F41,0))</f>
        <v>холодного водоснабжения</v>
      </c>
      <c r="G36" s="1176" t="str">
        <f>INDEX(G37:G41,MATCH(TEMPLATE_SPHERE,F37:F41,0))</f>
        <v>холодное водоснабжение</v>
      </c>
      <c r="O36" s="1137" t="s">
        <v>1332</v>
      </c>
      <c r="AX36" s="1183" t="s">
        <v>1590</v>
      </c>
      <c r="AZ36" s="1183" t="s">
        <v>1213</v>
      </c>
      <c r="BE36" s="1183">
        <v>2034</v>
      </c>
      <c r="BL36" s="1131" t="s">
        <v>1591</v>
      </c>
    </row>
    <row customHeight="1" ht="11.25">
      <c r="A37" s="1137" t="s">
        <v>1592</v>
      </c>
      <c r="E37" s="470" t="s">
        <v>1593</v>
      </c>
      <c r="F37" s="1177" t="s">
        <v>806</v>
      </c>
      <c r="G37" s="470" t="s">
        <v>1594</v>
      </c>
      <c r="O37" s="1137" t="s">
        <v>1351</v>
      </c>
      <c r="AX37" s="1183" t="s">
        <v>1595</v>
      </c>
      <c r="AZ37" s="1183" t="s">
        <v>1241</v>
      </c>
      <c r="BE37" s="1183">
        <v>2035</v>
      </c>
    </row>
    <row customHeight="1" ht="11.25">
      <c r="A38" s="1137" t="s">
        <v>1596</v>
      </c>
      <c r="E38" s="470" t="s">
        <v>1597</v>
      </c>
      <c r="F38" s="1178" t="s">
        <v>852</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905</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v>
      </c>
      <c r="E40" s="470" t="s">
        <v>1610</v>
      </c>
      <c r="F40" s="1178" t="s">
        <v>892</v>
      </c>
      <c r="G40" s="470" t="s">
        <v>1611</v>
      </c>
      <c r="O40" s="1137" t="s">
        <v>1400</v>
      </c>
      <c r="AX40" s="1183" t="s">
        <v>1612</v>
      </c>
      <c r="BE40" s="1183">
        <v>2038</v>
      </c>
      <c r="BH40" s="1131" t="s">
        <v>1613</v>
      </c>
      <c r="BJ40" s="1280" t="s">
        <v>1025</v>
      </c>
      <c r="BL40" s="1280" t="s">
        <v>1025</v>
      </c>
      <c r="BN40" s="1131" t="s">
        <v>1059</v>
      </c>
    </row>
    <row customHeight="1" ht="11.25">
      <c r="A41" s="1137" t="s">
        <v>1614</v>
      </c>
      <c r="E41" s="470" t="s">
        <v>1615</v>
      </c>
      <c r="F41" s="1178" t="s">
        <v>1616</v>
      </c>
      <c r="G41" s="470" t="s">
        <v>1615</v>
      </c>
      <c r="O41" s="1137" t="s">
        <v>1416</v>
      </c>
      <c r="AX41" s="1183" t="s">
        <v>1617</v>
      </c>
      <c r="AZ41" s="1130" t="s">
        <v>1618</v>
      </c>
      <c r="BE41" s="1183">
        <v>2039</v>
      </c>
      <c r="BH41" s="1131" t="s">
        <v>1619</v>
      </c>
      <c r="BJ41" s="1280" t="s">
        <v>1021</v>
      </c>
      <c r="BL41" s="1280" t="s">
        <v>1021</v>
      </c>
      <c r="BN41" s="1131" t="s">
        <v>1046</v>
      </c>
    </row>
    <row customHeight="1" ht="11.25">
      <c r="A42" s="1137" t="s">
        <v>1620</v>
      </c>
      <c r="AX42" s="1183" t="s">
        <v>1621</v>
      </c>
      <c r="AZ42" s="1183" t="s">
        <v>1212</v>
      </c>
      <c r="BE42" s="1183">
        <v>2040</v>
      </c>
      <c r="BH42" s="1131" t="s">
        <v>1043</v>
      </c>
      <c r="BJ42" s="1280" t="s">
        <v>1023</v>
      </c>
      <c r="BL42" s="1280" t="s">
        <v>1023</v>
      </c>
      <c r="BN42" s="1131" t="s">
        <v>1622</v>
      </c>
    </row>
    <row customHeight="1" ht="11.25">
      <c r="A43" s="1137" t="s">
        <v>1623</v>
      </c>
      <c r="AX43" s="1183" t="s">
        <v>1624</v>
      </c>
      <c r="AZ43" s="1183" t="s">
        <v>1239</v>
      </c>
      <c r="BE43" s="1183">
        <v>2041</v>
      </c>
      <c r="BH43" s="1131" t="s">
        <v>1625</v>
      </c>
      <c r="BJ43" s="1280" t="s">
        <v>1619</v>
      </c>
      <c r="BL43" s="1280" t="s">
        <v>1619</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1043</v>
      </c>
      <c r="BL44" s="1280" t="s">
        <v>1043</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1037</v>
      </c>
      <c r="BL45" s="1280" t="s">
        <v>1037</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(холодного водоснабжения)</v>
      </c>
      <c r="K46" s="1809"/>
      <c r="AX46" s="1183" t="s">
        <v>1645</v>
      </c>
      <c r="AZ46" s="1183" t="s">
        <v>1332</v>
      </c>
      <c r="BE46" s="1183">
        <v>2044</v>
      </c>
      <c r="BH46" s="1131" t="s">
        <v>1046</v>
      </c>
      <c r="BJ46" s="1280" t="s">
        <v>1027</v>
      </c>
      <c r="BL46" s="1280" t="s">
        <v>1027</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01.07.2024</v>
      </c>
      <c r="H47" s="1179" t="str">
        <f>_xlfn.IFERROR(IF(f_year="","31.12."&amp;CURRENT_YEAR,IF(LEN(f_quart)=0,"31.12."&amp;f_year,IF(f_quart="I квартал","31.03."&amp;f_year,IF(f_quart="II квартал","30.06."&amp;f_year,(IF(f_quart="III квартал","30.09."&amp;f_year,"31.12."&amp;f_year)))))),"31.12."&amp;CURRENT_YEAR)</f>
        <v>30.09.2024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09"/>
      <c r="AX47" s="1183" t="s">
        <v>1648</v>
      </c>
      <c r="AZ47" s="1183" t="s">
        <v>1351</v>
      </c>
      <c r="BE47" s="1183">
        <v>2045</v>
      </c>
      <c r="BH47" s="1131" t="s">
        <v>1622</v>
      </c>
      <c r="BJ47" s="1280" t="s">
        <v>1029</v>
      </c>
      <c r="BL47" s="1280" t="s">
        <v>1029</v>
      </c>
      <c r="BN47" s="1131" t="s">
        <v>1649</v>
      </c>
    </row>
    <row customHeight="1" ht="11.25">
      <c r="A48" s="1137" t="s">
        <v>1650</v>
      </c>
      <c r="E48" s="470" t="s">
        <v>1651</v>
      </c>
      <c r="F48" s="1178" t="s">
        <v>1652</v>
      </c>
      <c r="G48" s="1179" t="str">
        <f>_xlfn.IFERROR(IF(f_year="","01.01."&amp;CURRENT_YEAR,"01.01."&amp;f_year),"01.01."&amp;CURRENT_YEAR)</f>
        <v>01.01.2024</v>
      </c>
      <c r="H48" s="1179" t="str">
        <f>_xlfn.IFERROR(IF(f_year="","31.12."&amp;CURRENT_YEAR,"31.12."&amp;f_year),"31.12."&amp;CURRENT_YEAR)</f>
        <v>31.12.2024</v>
      </c>
      <c r="I48" s="1805">
        <f>IF(f_year="",TRUE,FALSE)</f>
        <v>0</v>
      </c>
      <c r="J48" s="1808" t="s">
        <v>1653</v>
      </c>
      <c r="K48" s="1809"/>
      <c r="AX48" s="1183" t="s">
        <v>1654</v>
      </c>
      <c r="AZ48" s="1183" t="s">
        <v>1368</v>
      </c>
      <c r="BE48" s="1183">
        <v>2046</v>
      </c>
      <c r="BH48" s="1131" t="s">
        <v>1626</v>
      </c>
      <c r="BJ48" s="1280" t="s">
        <v>1031</v>
      </c>
      <c r="BL48" s="1280" t="s">
        <v>1031</v>
      </c>
      <c r="BN48" s="1131" t="s">
        <v>1655</v>
      </c>
    </row>
    <row customHeight="1" ht="11.25">
      <c r="A49" s="1137" t="s">
        <v>1656</v>
      </c>
      <c r="E49" s="470" t="s">
        <v>1657</v>
      </c>
      <c r="F49" s="1178" t="s">
        <v>1658</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09"/>
      <c r="AX49" s="1183" t="s">
        <v>1659</v>
      </c>
      <c r="AZ49" s="1183" t="s">
        <v>1384</v>
      </c>
      <c r="BE49" s="1183">
        <v>2047</v>
      </c>
      <c r="BH49" s="1131" t="s">
        <v>1047</v>
      </c>
      <c r="BJ49" s="1280" t="s">
        <v>1033</v>
      </c>
      <c r="BL49" s="1280" t="s">
        <v>1033</v>
      </c>
    </row>
    <row customHeight="1" ht="11.25">
      <c r="A50" s="1137" t="s">
        <v>1660</v>
      </c>
      <c r="E50" s="470" t="s">
        <v>1661</v>
      </c>
      <c r="F50" s="1178" t="s">
        <v>1017</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09"/>
      <c r="AX50" s="1183" t="s">
        <v>1662</v>
      </c>
      <c r="AZ50" s="1183" t="s">
        <v>1400</v>
      </c>
      <c r="BE50" s="1183">
        <v>2048</v>
      </c>
      <c r="BH50" s="1131" t="s">
        <v>1633</v>
      </c>
      <c r="BJ50" s="1280" t="s">
        <v>1035</v>
      </c>
      <c r="BL50" s="1280" t="s">
        <v>1035</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09"/>
      <c r="AX52" s="1183" t="s">
        <v>1671</v>
      </c>
      <c r="AZ52" s="1183" t="s">
        <v>1213</v>
      </c>
      <c r="BE52" s="1183">
        <v>2050</v>
      </c>
      <c r="BH52" s="1131" t="s">
        <v>1646</v>
      </c>
      <c r="BJ52" s="1280" t="s">
        <v>1046</v>
      </c>
      <c r="BL52" s="1280" t="s">
        <v>1046</v>
      </c>
    </row>
    <row customHeight="1" ht="11.25">
      <c r="A53" s="1137" t="s">
        <v>1672</v>
      </c>
      <c r="E53" s="470" t="s">
        <v>1673</v>
      </c>
      <c r="F53" s="1178" t="s">
        <v>1673</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1674</v>
      </c>
      <c r="K53" s="1809"/>
      <c r="AX53" s="1183" t="s">
        <v>1675</v>
      </c>
      <c r="BE53" s="1183">
        <v>2051</v>
      </c>
      <c r="BH53" s="1131" t="s">
        <v>1649</v>
      </c>
      <c r="BJ53" s="1280" t="s">
        <v>1622</v>
      </c>
      <c r="BL53" s="1280" t="s">
        <v>1622</v>
      </c>
    </row>
    <row customHeight="1" ht="11.25">
      <c r="A54" s="1137" t="s">
        <v>1676</v>
      </c>
      <c r="AX54" s="1183" t="s">
        <v>1677</v>
      </c>
      <c r="AZ54" s="1130" t="s">
        <v>1678</v>
      </c>
      <c r="BE54" s="1183">
        <v>2052</v>
      </c>
      <c r="BH54" s="1131" t="s">
        <v>1655</v>
      </c>
      <c r="BJ54" s="1280" t="s">
        <v>1626</v>
      </c>
      <c r="BL54" s="1280" t="s">
        <v>1626</v>
      </c>
    </row>
    <row customHeight="1" ht="11.25">
      <c r="A55" s="1137" t="s">
        <v>1679</v>
      </c>
      <c r="AX55" s="1183" t="s">
        <v>1680</v>
      </c>
      <c r="AZ55" s="1183" t="s">
        <v>1215</v>
      </c>
      <c r="BE55" s="1183">
        <v>2053</v>
      </c>
      <c r="BH55" s="1133" t="s">
        <v>22</v>
      </c>
      <c r="BJ55" s="1280" t="s">
        <v>1047</v>
      </c>
      <c r="BL55" s="1280" t="s">
        <v>1047</v>
      </c>
    </row>
    <row customHeight="1" ht="11.25">
      <c r="A56" s="1137" t="s">
        <v>1681</v>
      </c>
      <c r="D56" s="1181" t="s">
        <v>1682</v>
      </c>
      <c r="E56" s="1158" t="s">
        <v>110</v>
      </c>
      <c r="F56" s="1137" t="s">
        <v>1683</v>
      </c>
      <c r="AX56" s="1183" t="s">
        <v>1684</v>
      </c>
      <c r="AZ56" s="1183" t="s">
        <v>1243</v>
      </c>
      <c r="BE56" s="1183">
        <v>2054</v>
      </c>
      <c r="BH56" s="1133" t="s">
        <v>22</v>
      </c>
      <c r="BJ56" s="1280" t="s">
        <v>1633</v>
      </c>
      <c r="BL56" s="1280" t="s">
        <v>1633</v>
      </c>
    </row>
    <row customHeight="1" ht="11.25">
      <c r="A57" s="1137" t="s">
        <v>1685</v>
      </c>
      <c r="D57" s="1181" t="s">
        <v>1686</v>
      </c>
      <c r="E57" s="1158" t="s">
        <v>110</v>
      </c>
      <c r="F57" s="1137" t="s">
        <v>1683</v>
      </c>
      <c r="AX57" s="1183" t="s">
        <v>1687</v>
      </c>
      <c r="AZ57" s="1183" t="s">
        <v>1277</v>
      </c>
      <c r="BE57" s="1183">
        <v>2055</v>
      </c>
      <c r="BJ57" s="1280" t="s">
        <v>1642</v>
      </c>
      <c r="BL57" s="1280" t="s">
        <v>1642</v>
      </c>
    </row>
    <row customHeight="1" ht="11.25">
      <c r="A58" s="1137" t="s">
        <v>1688</v>
      </c>
      <c r="D58" s="1181" t="s">
        <v>1689</v>
      </c>
      <c r="E58" s="1158" t="s">
        <v>110</v>
      </c>
      <c r="F58" s="1137" t="s">
        <v>1683</v>
      </c>
      <c r="AX58" s="1183" t="s">
        <v>1690</v>
      </c>
      <c r="BE58" s="1183">
        <v>2056</v>
      </c>
      <c r="BJ58" s="1280" t="s">
        <v>1646</v>
      </c>
      <c r="BL58" s="1280" t="s">
        <v>1646</v>
      </c>
    </row>
    <row customHeight="1" ht="11.25">
      <c r="A59" s="1137" t="s">
        <v>1691</v>
      </c>
      <c r="D59" s="1181" t="s">
        <v>131</v>
      </c>
      <c r="E59" s="1158" t="s">
        <v>1579</v>
      </c>
      <c r="F59" s="1137" t="s">
        <v>1692</v>
      </c>
      <c r="AX59" s="1183" t="s">
        <v>1693</v>
      </c>
      <c r="AZ59" s="1130" t="s">
        <v>1694</v>
      </c>
      <c r="BE59" s="1183">
        <v>2057</v>
      </c>
      <c r="BJ59" s="1280" t="s">
        <v>1649</v>
      </c>
      <c r="BL59" s="1280" t="s">
        <v>1649</v>
      </c>
    </row>
    <row customHeight="1" ht="11.25">
      <c r="A60" s="1137" t="s">
        <v>1695</v>
      </c>
      <c r="D60" s="1181" t="s">
        <v>1696</v>
      </c>
      <c r="E60" s="1158" t="s">
        <v>1579</v>
      </c>
      <c r="F60" s="1137" t="s">
        <v>1692</v>
      </c>
      <c r="AX60" s="1183" t="s">
        <v>1697</v>
      </c>
      <c r="AZ60" s="1183" t="s">
        <v>1216</v>
      </c>
      <c r="BE60" s="1183">
        <v>2058</v>
      </c>
      <c r="BJ60" s="1280" t="s">
        <v>1655</v>
      </c>
      <c r="BL60" s="1280" t="s">
        <v>1655</v>
      </c>
    </row>
    <row customHeight="1" ht="11.25">
      <c r="A61" s="1137" t="s">
        <v>1698</v>
      </c>
      <c r="D61" s="1181" t="s">
        <v>1699</v>
      </c>
      <c r="E61" s="1158" t="s">
        <v>1579</v>
      </c>
      <c r="F61" s="1137" t="s">
        <v>1692</v>
      </c>
      <c r="AX61" s="1183" t="s">
        <v>1700</v>
      </c>
      <c r="AZ61" s="1183" t="s">
        <v>1244</v>
      </c>
      <c r="BE61" s="1183">
        <v>2059</v>
      </c>
      <c r="BL61" s="1280" t="s">
        <v>1039</v>
      </c>
    </row>
    <row customHeight="1" ht="11.25">
      <c r="A62" s="1137" t="s">
        <v>1701</v>
      </c>
      <c r="D62" s="1181" t="s">
        <v>130</v>
      </c>
      <c r="E62" s="1158">
        <v>30</v>
      </c>
      <c r="F62" s="1137" t="s">
        <v>1692</v>
      </c>
      <c r="AZ62" s="1183" t="s">
        <v>1278</v>
      </c>
      <c r="BE62" s="1183">
        <v>2060</v>
      </c>
      <c r="BL62" s="1280" t="s">
        <v>1041</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1217</v>
      </c>
      <c r="BE67" s="1183">
        <v>2065</v>
      </c>
    </row>
    <row customHeight="1" ht="11.25">
      <c r="A68" s="1137" t="s">
        <v>1710</v>
      </c>
      <c r="AZ68" s="1183" t="s">
        <v>1245</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108</v>
      </c>
      <c r="BJ69" s="1131" t="s">
        <v>1717</v>
      </c>
      <c r="BK69" s="1180" t="s">
        <v>108</v>
      </c>
      <c r="BL69" s="1131" t="s">
        <v>1718</v>
      </c>
      <c r="BM69" s="1133" t="s">
        <v>108</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89</v>
      </c>
      <c r="BJ71" s="1131" t="s">
        <v>1727</v>
      </c>
      <c r="BK71" s="1180" t="s">
        <v>89</v>
      </c>
      <c r="BL71" s="1131" t="s">
        <v>1728</v>
      </c>
      <c r="BM71" s="1133" t="s">
        <v>89</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110</v>
      </c>
      <c r="BJ73" s="1131" t="s">
        <v>1735</v>
      </c>
      <c r="BK73" s="1180" t="s">
        <v>110</v>
      </c>
      <c r="BL73" s="1131" t="s">
        <v>1736</v>
      </c>
      <c r="BM73" s="1133" t="s">
        <v>110</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1226</v>
      </c>
      <c r="BH76" s="1131" t="s">
        <v>1747</v>
      </c>
      <c r="BJ76" s="1131" t="s">
        <v>1748</v>
      </c>
      <c r="BL76" s="1131" t="s">
        <v>1749</v>
      </c>
    </row>
    <row customHeight="1" ht="11.25">
      <c r="A77" s="1137" t="s">
        <v>1750</v>
      </c>
      <c r="AZ77" s="1183" t="s">
        <v>1255</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1017</v>
      </c>
    </row>
    <row customHeight="1" ht="11.25">
      <c r="A91" s="1137" t="s">
        <v>1793</v>
      </c>
      <c r="AZ91" s="1183" t="s">
        <v>1053</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569</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1835</v>
      </c>
      <c r="BA116" s="1965" t="s">
        <v>1836</v>
      </c>
      <c r="BH116" s="1131" t="s">
        <v>1241</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6DB4FA-8CE4-EB8E-65F5-0.F170F5F8}"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1852</v>
      </c>
      <c r="F13" s="1584" t="s">
        <v>304</v>
      </c>
      <c r="G13" s="537"/>
      <c r="H13" s="1596"/>
      <c r="J13" s="518">
        <v>19</v>
      </c>
    </row>
    <row customHeight="1" ht="19.95">
      <c r="A14" s="565"/>
      <c r="B14" s="565"/>
      <c r="C14" s="520"/>
      <c r="D14" s="1586" t="s">
        <v>707</v>
      </c>
      <c r="E14" s="1587" t="s">
        <v>1853</v>
      </c>
      <c r="F14" s="1589"/>
      <c r="G14" s="1588" t="s">
        <v>1854</v>
      </c>
      <c r="H14" s="1596"/>
      <c r="J14" s="518">
        <v>19</v>
      </c>
    </row>
    <row customHeight="1" ht="19.95">
      <c r="A15" s="565"/>
      <c r="B15" s="565"/>
      <c r="C15" s="520"/>
      <c r="D15" s="1586" t="s">
        <v>305</v>
      </c>
      <c r="E15" s="1587" t="s">
        <v>1855</v>
      </c>
      <c r="F15" s="1589"/>
      <c r="G15" s="1588" t="s">
        <v>1856</v>
      </c>
      <c r="H15" s="1596"/>
      <c r="J15" s="518">
        <v>19</v>
      </c>
    </row>
    <row customHeight="1" ht="24">
      <c r="A16" s="565"/>
      <c r="B16" s="565"/>
      <c r="C16" s="520"/>
      <c r="D16" s="1586" t="s">
        <v>308</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90</v>
      </c>
      <c r="E18" s="1590" t="s">
        <v>1861</v>
      </c>
      <c r="F18" s="1589"/>
      <c r="G18" s="537" t="s">
        <v>1860</v>
      </c>
      <c r="H18" s="1596"/>
      <c r="I18" s="915"/>
      <c r="J18" s="518">
        <v>46</v>
      </c>
    </row>
    <row customHeight="1" ht="23.25">
      <c r="A19" s="565"/>
      <c r="B19" s="565"/>
      <c r="C19" s="520"/>
      <c r="D19" s="1583" t="s">
        <v>110</v>
      </c>
      <c r="E19" s="1590" t="s">
        <v>1862</v>
      </c>
      <c r="F19" s="1584" t="s">
        <v>304</v>
      </c>
      <c r="G19" s="2534" t="s">
        <v>1863</v>
      </c>
      <c r="H19" s="538"/>
      <c r="J19" s="518">
        <v>22</v>
      </c>
    </row>
    <row s="4678"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5" customFormat="1" customHeight="1" ht="26.25">
      <c r="A22" s="565"/>
      <c r="B22" s="565"/>
      <c r="C22" s="565"/>
      <c r="D22" s="1583" t="s">
        <v>91</v>
      </c>
      <c r="E22" s="537" t="s">
        <v>1864</v>
      </c>
      <c r="F22" s="1589"/>
      <c r="G22" s="537" t="s">
        <v>1865</v>
      </c>
      <c r="H22" s="1595"/>
      <c r="J22" s="564">
        <v>25</v>
      </c>
    </row>
    <row s="3235" customFormat="1" customHeight="1" ht="19.95">
      <c r="A23" s="565"/>
      <c r="B23" s="565"/>
      <c r="C23" s="565"/>
      <c r="D23" s="1583" t="s">
        <v>92</v>
      </c>
      <c r="E23" s="1590" t="s">
        <v>1866</v>
      </c>
      <c r="F23" s="1594"/>
      <c r="G23" s="537" t="s">
        <v>1867</v>
      </c>
      <c r="H23" s="1595"/>
      <c r="J23" s="564">
        <v>19</v>
      </c>
    </row>
    <row s="3235"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9CCDB3-B1AD-B91A-5BA4-0.99B833F1}" mc:Ignorable="x14ac xr xr2 xr3">
  <dimension ref="A1:IU24"/>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4" t="s">
        <v>1868</v>
      </c>
      <c r="G1" s="1694" t="s">
        <v>48</v>
      </c>
      <c r="H1" s="1694" t="s">
        <v>50</v>
      </c>
      <c r="IU1" s="1218" t="s">
        <v>14</v>
      </c>
    </row>
    <row s="5240"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8"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2"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2"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2"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2"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2" customFormat="1" customHeight="1" ht="21">
      <c r="A8" s="1218"/>
      <c r="B8" s="1223"/>
      <c r="C8" s="1218"/>
      <c r="D8" s="1558"/>
      <c r="E8" s="1611" t="s">
        <v>87</v>
      </c>
      <c r="F8" s="1603" t="s">
        <v>1868</v>
      </c>
      <c r="G8" s="1603" t="s">
        <v>48</v>
      </c>
      <c r="H8" s="1603" t="s">
        <v>50</v>
      </c>
      <c r="I8" s="1603" t="s">
        <v>1869</v>
      </c>
      <c r="J8" s="2538"/>
      <c r="K8" s="563"/>
      <c r="L8" s="563"/>
      <c r="M8" s="563"/>
      <c r="N8" s="563"/>
      <c r="O8" s="289"/>
      <c r="P8" s="563"/>
      <c r="Q8" s="288"/>
      <c r="R8" s="288"/>
      <c r="S8" s="288"/>
      <c r="T8" s="288"/>
      <c r="IU8" s="570">
        <v>20</v>
      </c>
    </row>
    <row s="5240"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40"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2"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2"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2"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7" customFormat="1" customHeight="1" ht="10.5">
      <c r="B14" s="897"/>
      <c r="D14" s="245"/>
      <c r="K14" s="563"/>
      <c r="L14" s="563"/>
      <c r="M14" s="563"/>
      <c r="N14" s="563"/>
      <c r="O14" s="289"/>
      <c r="P14" s="563"/>
      <c r="Q14" s="288"/>
      <c r="R14" s="288"/>
      <c r="S14" s="288"/>
      <c r="T14" s="288"/>
      <c r="IU14" s="244">
        <v>10</v>
      </c>
    </row>
    <row s="3307"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1FD02-EF96-74CE-C549-0.DF6E77B3}"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18" t="s">
        <v>14</v>
      </c>
    </row>
    <row s="5240" customFormat="1" customHeight="1" ht="22.5" hidden="1">
      <c r="A2" s="894"/>
      <c r="B2" s="1223">
        <v>1</v>
      </c>
      <c r="C2" s="1223"/>
      <c r="D2" s="1991" t="s">
        <v>687</v>
      </c>
      <c r="E2" s="1952"/>
      <c r="F2" s="1955" t="str">
        <f>IF(ROIV_INFO_NAME="","",ROIV_INFO_NAME)</f>
        <v>Нарьян-Марское МУ ПОКиТС</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8"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2"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2"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651"/>
      <c r="M5" s="310"/>
      <c r="N5" s="563"/>
      <c r="O5" s="563"/>
      <c r="P5" s="563"/>
      <c r="Q5" s="289"/>
      <c r="R5" s="563"/>
      <c r="S5" s="288"/>
      <c r="T5" s="288"/>
      <c r="U5" s="288"/>
      <c r="V5" s="288"/>
      <c r="IW5" s="570">
        <v>26</v>
      </c>
    </row>
    <row s="3382"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2"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2"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2"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40" customFormat="1" customHeight="1" ht="23.25">
      <c r="A10" s="2162"/>
      <c r="B10" s="1223">
        <v>1</v>
      </c>
      <c r="C10" s="1223"/>
      <c r="D10" s="863"/>
      <c r="E10" s="861">
        <v>1</v>
      </c>
      <c r="F10" s="1602" t="str">
        <f>IF(ROIV_INFO_NAME="","",ROIV_INFO_NAME)</f>
        <v>Нарьян-Марское МУ ПОКиТС</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40"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2"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2"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2"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62BB44-878B-F0F7-FAE9-0.9C71BCB7}"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4" t="s">
        <v>14</v>
      </c>
    </row>
    <row s="5240" customFormat="1" customHeight="1" ht="22.5" hidden="1">
      <c r="A2" s="894"/>
      <c r="B2" s="1429">
        <v>1</v>
      </c>
      <c r="C2" s="1429"/>
      <c r="D2" s="1991" t="s">
        <v>687</v>
      </c>
      <c r="E2" s="1967"/>
      <c r="F2" s="1969" t="str">
        <f>IF(ROIV_INFO_NAME="","",ROIV_INFO_NAME)</f>
        <v>Нарьян-Марское МУ ПОКиТС</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8"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2"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2"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1698"/>
      <c r="M5" s="311"/>
      <c r="N5" s="1687"/>
      <c r="O5" s="1687"/>
      <c r="P5" s="1687"/>
      <c r="Q5" s="1687"/>
      <c r="R5" s="1687"/>
      <c r="S5" s="288"/>
      <c r="T5" s="288"/>
      <c r="U5" s="288"/>
      <c r="V5" s="288"/>
      <c r="IW5" s="1672">
        <v>26</v>
      </c>
    </row>
    <row s="3382"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2"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2" customFormat="1" customHeight="1" ht="67.2">
      <c r="A8" s="1694"/>
      <c r="B8" s="1429"/>
      <c r="C8" s="1694"/>
      <c r="D8" s="1578"/>
      <c r="E8" s="2541" t="s">
        <v>87</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2"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40" customFormat="1" customHeight="1" ht="1.05">
      <c r="A10" s="2162"/>
      <c r="B10" s="1429">
        <v>1</v>
      </c>
      <c r="C10" s="1429"/>
      <c r="D10" s="863"/>
      <c r="E10" s="858">
        <v>0</v>
      </c>
      <c r="F10" s="1954" t="str">
        <f>IF(ROIV_INFO_NAME="","",ROIV_INFO_NAME)</f>
        <v>Нарьян-Марское МУ ПОКиТС</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40"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2"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2"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2"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0A34BF-0B5D-2F02-B205-0.1ADBDC87}" mc:Ignorable="x14ac xr xr2 xr3">
  <dimension ref="A1:Q19"/>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18" t="s">
        <v>14</v>
      </c>
    </row>
    <row s="5240" customFormat="1" customHeight="1" ht="22.5" hidden="1">
      <c r="A2" s="559"/>
      <c r="B2" s="1223">
        <v>1</v>
      </c>
      <c r="C2" s="1223"/>
      <c r="D2" s="1991" t="s">
        <v>687</v>
      </c>
      <c r="E2" s="2190">
        <v>1</v>
      </c>
      <c r="F2" s="2366" t="str">
        <f>IF(region_name="","",region_name)</f>
        <v>Ненецкий автономный округ</v>
      </c>
      <c r="G2" s="2546"/>
      <c r="H2" s="2547"/>
      <c r="I2" s="537"/>
      <c r="J2" s="1973">
        <v>1</v>
      </c>
      <c r="K2" s="1975"/>
      <c r="L2" s="1975"/>
      <c r="M2" s="1975"/>
      <c r="N2" s="555"/>
      <c r="O2" s="1598"/>
      <c r="P2" s="574"/>
      <c r="Q2" s="486">
        <v>0</v>
      </c>
    </row>
    <row s="5240" customFormat="1" customHeight="1" ht="22.5" hidden="1">
      <c r="A3" s="894"/>
      <c r="B3" s="1223"/>
      <c r="C3" s="1223"/>
      <c r="D3" s="864"/>
      <c r="E3" s="2190"/>
      <c r="F3" s="2366"/>
      <c r="G3" s="2546"/>
      <c r="H3" s="2548"/>
      <c r="I3" s="484"/>
      <c r="J3" s="1563"/>
      <c r="K3" s="1563" t="s">
        <v>1878</v>
      </c>
      <c r="L3" s="1606"/>
      <c r="M3" s="1983"/>
      <c r="N3" s="1976"/>
      <c r="O3" s="1598"/>
      <c r="P3" s="574"/>
      <c r="Q3" s="486">
        <v>0</v>
      </c>
    </row>
    <row s="4028" customFormat="1" customHeight="1" ht="5.25" hidden="1">
      <c r="A4" s="559"/>
      <c r="D4" s="557"/>
      <c r="F4" s="310" t="s">
        <v>82</v>
      </c>
      <c r="G4" s="557" t="s">
        <v>83</v>
      </c>
      <c r="H4" s="557"/>
      <c r="I4" s="1986"/>
      <c r="J4" s="1607"/>
      <c r="K4" s="1974"/>
      <c r="L4" s="1974"/>
      <c r="M4" s="1974"/>
      <c r="N4" s="1970"/>
      <c r="O4" s="310" t="s">
        <v>82</v>
      </c>
      <c r="P4" s="310"/>
      <c r="Q4" s="574">
        <v>0</v>
      </c>
    </row>
    <row s="5240"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2" customFormat="1" customHeight="1" ht="14.699999999999998">
      <c r="A6" s="1218"/>
      <c r="B6" s="1223"/>
      <c r="C6" s="1218"/>
      <c r="D6" s="1558"/>
      <c r="E6" s="572"/>
      <c r="F6" s="572"/>
      <c r="G6" s="572"/>
      <c r="H6" s="572"/>
      <c r="I6" s="572"/>
      <c r="J6" s="572"/>
      <c r="K6" s="572"/>
      <c r="L6" s="572"/>
      <c r="M6" s="572"/>
      <c r="N6" s="1698"/>
      <c r="O6" s="310"/>
      <c r="P6" s="563"/>
      <c r="Q6" s="570">
        <v>14</v>
      </c>
    </row>
    <row s="3382"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2" customFormat="1" customHeight="1" ht="14.699999999999998">
      <c r="A8" s="1218"/>
      <c r="B8" s="1223"/>
      <c r="C8" s="1218"/>
      <c r="D8" s="1558"/>
      <c r="E8" s="572"/>
      <c r="F8" s="230"/>
      <c r="G8" s="230"/>
      <c r="H8" s="230"/>
      <c r="I8" s="230"/>
      <c r="J8" s="230"/>
      <c r="K8" s="230"/>
      <c r="L8" s="230"/>
      <c r="M8" s="230"/>
      <c r="N8" s="679"/>
      <c r="O8" s="563"/>
      <c r="P8" s="563"/>
      <c r="Q8" s="570">
        <v>14</v>
      </c>
    </row>
    <row s="4744" customFormat="1" customHeight="1" ht="14.25" hidden="1">
      <c r="A9" s="1531"/>
      <c r="B9" s="1541"/>
      <c r="C9" s="1531"/>
      <c r="D9" s="1558"/>
      <c r="E9" s="1977"/>
      <c r="F9" s="1977"/>
      <c r="G9" s="1977"/>
      <c r="H9" s="1977"/>
      <c r="I9" s="2556"/>
      <c r="J9" s="2556"/>
      <c r="K9" s="2556"/>
      <c r="L9" s="1977"/>
      <c r="M9" s="1978"/>
      <c r="O9" s="1608"/>
      <c r="P9" s="1608"/>
      <c r="Q9" s="1609">
        <v>0</v>
      </c>
    </row>
    <row s="3382"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2" customFormat="1" customHeight="1" ht="44.25">
      <c r="A11" s="1694"/>
      <c r="B11" s="1429"/>
      <c r="C11" s="1694"/>
      <c r="D11" s="1578"/>
      <c r="E11" s="2555" t="s">
        <v>87</v>
      </c>
      <c r="F11" s="2555" t="s">
        <v>302</v>
      </c>
      <c r="G11" s="2555" t="s">
        <v>1879</v>
      </c>
      <c r="H11" s="2555"/>
      <c r="I11" s="2555" t="s">
        <v>1880</v>
      </c>
      <c r="J11" s="2555"/>
      <c r="K11" s="2555"/>
      <c r="L11" s="2555" t="s">
        <v>1881</v>
      </c>
      <c r="M11" s="2543" t="s">
        <v>1882</v>
      </c>
      <c r="N11" s="2554"/>
      <c r="O11" s="1687"/>
      <c r="P11" s="1687"/>
      <c r="Q11" s="1672">
        <v>42</v>
      </c>
    </row>
    <row s="3382" customFormat="1" customHeight="1" ht="29.25">
      <c r="A12" s="1218"/>
      <c r="B12" s="1223"/>
      <c r="C12" s="1218"/>
      <c r="D12" s="1558"/>
      <c r="E12" s="2541"/>
      <c r="F12" s="2555"/>
      <c r="G12" s="1972" t="s">
        <v>1883</v>
      </c>
      <c r="H12" s="1972" t="s">
        <v>306</v>
      </c>
      <c r="I12" s="2555"/>
      <c r="J12" s="2555"/>
      <c r="K12" s="2555"/>
      <c r="L12" s="2555"/>
      <c r="M12" s="2543"/>
      <c r="N12" s="2542"/>
      <c r="O12" s="563"/>
      <c r="P12" s="563"/>
      <c r="Q12" s="570">
        <v>28</v>
      </c>
    </row>
    <row s="5240"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1884</v>
      </c>
      <c r="O13" s="1598"/>
      <c r="P13" s="574"/>
      <c r="Q13" s="486">
        <v>22</v>
      </c>
    </row>
    <row s="5240"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40" customFormat="1" customHeight="1" ht="23.25">
      <c r="A15" s="2162"/>
      <c r="B15" s="1223"/>
      <c r="C15" s="475"/>
      <c r="D15" s="864"/>
      <c r="E15" s="484"/>
      <c r="F15" s="1563" t="s">
        <v>1870</v>
      </c>
      <c r="G15" s="1605"/>
      <c r="H15" s="1605"/>
      <c r="I15" s="250"/>
      <c r="J15" s="250"/>
      <c r="K15" s="250"/>
      <c r="L15" s="250"/>
      <c r="M15" s="250"/>
      <c r="N15" s="2552"/>
      <c r="O15" s="1599"/>
      <c r="P15" s="574"/>
      <c r="Q15" s="486">
        <v>22</v>
      </c>
    </row>
    <row s="3382" customFormat="1" customHeight="1" ht="22.049999999999997">
      <c r="A16" s="1218"/>
      <c r="B16" s="1223"/>
      <c r="C16" s="1218"/>
      <c r="D16" s="514"/>
      <c r="E16" s="243"/>
      <c r="F16" s="243"/>
      <c r="G16" s="243"/>
      <c r="H16" s="243"/>
      <c r="I16" s="243"/>
      <c r="J16" s="243"/>
      <c r="K16" s="243"/>
      <c r="L16" s="243"/>
      <c r="M16" s="572"/>
      <c r="N16" s="1698"/>
      <c r="O16" s="563"/>
      <c r="P16" s="563"/>
      <c r="Q16" s="570">
        <v>21</v>
      </c>
    </row>
    <row s="3382"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2"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50023-4F56-456E-C4EC-0.0A152CF7}"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4" t="s">
        <v>14</v>
      </c>
    </row>
    <row customHeight="1" ht="14.25" hidden="1">
      <c r="M2" s="184">
        <v>0</v>
      </c>
    </row>
    <row customHeight="1" ht="14.25" hidden="1">
      <c r="M3" s="184">
        <v>0</v>
      </c>
    </row>
    <row customHeight="1" ht="3">
      <c r="M4" s="184">
        <v>3</v>
      </c>
    </row>
    <row s="4519"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70"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1886</v>
      </c>
      <c r="F9" s="2272"/>
      <c r="G9" s="2272"/>
      <c r="H9" s="2272"/>
      <c r="I9" s="2272"/>
      <c r="M9" s="184">
        <v>28</v>
      </c>
    </row>
    <row customHeight="1" ht="24">
      <c r="D10" s="2272"/>
      <c r="E10" s="190" t="s">
        <v>1887</v>
      </c>
      <c r="F10" s="190" t="s">
        <v>1888</v>
      </c>
      <c r="G10" s="190" t="s">
        <v>1889</v>
      </c>
      <c r="H10" s="190" t="s">
        <v>388</v>
      </c>
      <c r="I10" s="2272"/>
      <c r="M10" s="184">
        <v>23</v>
      </c>
    </row>
    <row customHeight="1" ht="12" hidden="1">
      <c r="D11" s="150" t="s">
        <v>108</v>
      </c>
      <c r="E11" s="150" t="s">
        <v>90</v>
      </c>
      <c r="F11" s="150" t="s">
        <v>110</v>
      </c>
      <c r="G11" s="150" t="s">
        <v>91</v>
      </c>
      <c r="H11" s="150" t="s">
        <v>92</v>
      </c>
      <c r="I11" s="150" t="s">
        <v>111</v>
      </c>
      <c r="M11" s="184">
        <v>0</v>
      </c>
    </row>
    <row s="4981" customFormat="1" customHeight="1" ht="26.25">
      <c r="A12" s="208" t="s">
        <v>89</v>
      </c>
      <c r="B12" s="188" t="s">
        <v>22</v>
      </c>
      <c r="C12" s="189"/>
      <c r="D12" s="191" t="s">
        <v>108</v>
      </c>
      <c r="E12" s="444"/>
      <c r="F12" s="444"/>
      <c r="G12" s="1797" t="s">
        <v>22</v>
      </c>
      <c r="H12" s="445"/>
      <c r="I12" s="2232" t="s">
        <v>1890</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3EA61A-86AD-01B6-3EC4-0.F9B174D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87</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2D2DEA-4221-FB17-B068-0.0CF46BC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CCAE2E-AC3A-71B5-324A-0.9319CC7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0" width="1.7109375" customWidth="1"/>
    <col min="2" max="2" style="5240" width="34.57421875" customWidth="1"/>
    <col min="3" max="3" style="5240" width="85.00390625" customWidth="1"/>
    <col min="4" max="4" style="5240" width="17.00390625" customWidth="1"/>
    <col min="5" max="5" style="5240" width="8.00390625" customWidth="1"/>
    <col min="6" max="6" style="5240"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67262-5D78-591D-AC2A-0.62AE5DC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0" width="26.57421875" customWidth="1"/>
    <col min="2" max="2" style="5240" width="10.00390625" customWidth="1"/>
    <col min="3" max="3" style="5240" width="9.140625"/>
    <col min="4" max="4" style="5240" width="11.140625" customWidth="1"/>
    <col min="5" max="5" style="5240" width="16.57421875" customWidth="1"/>
    <col min="6" max="6" style="5240" width="16.28125" customWidth="1"/>
    <col min="7" max="7" style="5240" width="19.140625" customWidth="1"/>
    <col min="8" max="11" style="5240" width="10.00390625" customWidth="1"/>
    <col min="12" max="12" style="5240" width="12.7109375" customWidth="1"/>
    <col min="13" max="13" style="5240" width="61.28125" customWidth="1"/>
    <col min="14" max="14" style="5240" width="10.00390625" customWidth="1"/>
    <col min="15" max="17" style="5240" width="23.7109375" customWidth="1"/>
    <col min="18" max="18" style="5240" width="11.7109375" customWidth="1"/>
    <col min="19" max="19" style="5240" width="8.57421875" customWidth="1"/>
    <col min="20" max="20" style="5240" width="11.7109375" customWidth="1"/>
    <col min="21" max="21" style="5240" width="8.57421875" customWidth="1"/>
    <col min="22" max="22" style="5240" width="4.7109375" customWidth="1"/>
    <col min="23" max="23" style="5240" width="115.7109375" customWidth="1"/>
    <col min="24" max="24" style="5240" width="115.28125" customWidth="1"/>
    <col min="25" max="27" style="5240" width="9.140625"/>
    <col min="28" max="28" style="5240" width="115.7109375" customWidth="1"/>
    <col min="29" max="29" style="5240" width="9.140625"/>
    <col min="30" max="90" style="5240" width="115.7109375" customWidth="1"/>
    <col min="91" max="184" style="5240" width="9.140625"/>
  </cols>
  <sheetData>
    <row r="2" s="4810" customFormat="1" customHeight="1" ht="17.25">
      <c r="A2" s="1878" t="s">
        <v>1901</v>
      </c>
    </row>
    <row r="4" s="4801" customFormat="1" customHeight="1" ht="15">
      <c r="C4" s="1879"/>
      <c r="D4" s="176"/>
      <c r="E4" s="440"/>
    </row>
    <row r="6" s="4810" customFormat="1" customHeight="1" ht="17.25">
      <c r="A6" s="1878" t="s">
        <v>1902</v>
      </c>
    </row>
    <row r="8" s="4801" customFormat="1" customHeight="1" ht="17.25">
      <c r="C8" s="1880"/>
      <c r="D8" s="176"/>
      <c r="E8" s="177"/>
    </row>
    <row r="11" s="4810" customFormat="1" customHeight="1" ht="17.25">
      <c r="A11" s="1878" t="s">
        <v>1903</v>
      </c>
    </row>
    <row r="13" s="3382"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40"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40"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0" customFormat="1" customHeight="1" ht="17.25">
      <c r="A17" s="1878" t="s">
        <v>1904</v>
      </c>
    </row>
    <row r="19" s="5240"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40"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40" customFormat="1" customHeight="1" ht="15">
      <c r="U22" s="248"/>
    </row>
    <row s="5062"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2"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2"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40" customFormat="1" customHeight="1" ht="15">
      <c r="U26" s="248"/>
    </row>
    <row s="5240"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40" customFormat="1" customHeight="1" ht="15">
      <c r="U28" s="248"/>
    </row>
    <row s="5062"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2"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40" customFormat="1" customHeight="1" ht="15">
      <c r="U31" s="248"/>
    </row>
    <row s="5240"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40" customFormat="1" customHeight="1" ht="15">
      <c r="U33" s="248"/>
    </row>
    <row s="5062"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40" customFormat="1" customHeight="1" ht="15">
      <c r="U35" s="248"/>
    </row>
    <row s="5240" customFormat="1" customHeight="1" ht="15">
      <c r="U36" s="248"/>
    </row>
    <row s="4810" customFormat="1" customHeight="1" ht="11.25">
      <c r="A37" s="1878" t="s">
        <v>1908</v>
      </c>
    </row>
    <row customHeight="1" ht="11.25"/>
    <row s="3233" customFormat="1" customHeight="1" ht="22.5">
      <c r="A39" s="1854"/>
      <c r="B39" s="520"/>
      <c r="C39" s="922"/>
      <c r="D39" s="503"/>
      <c r="E39" s="923"/>
      <c r="F39" s="1875"/>
      <c r="G39" s="1885"/>
      <c r="H39" s="538"/>
    </row>
    <row customHeight="1" ht="11.25"/>
    <row s="4810" customFormat="1" customHeight="1" ht="11.25">
      <c r="A41" s="1878" t="s">
        <v>1909</v>
      </c>
    </row>
    <row customHeight="1" ht="11.25"/>
    <row s="3233" customFormat="1" customHeight="1" ht="22.5">
      <c r="A43" s="520"/>
      <c r="B43" s="520"/>
      <c r="C43" s="520"/>
      <c r="D43" s="503"/>
      <c r="E43" s="923"/>
      <c r="F43" s="924"/>
      <c r="G43" s="1885"/>
      <c r="H43" s="538"/>
    </row>
    <row customHeight="1" ht="11.25"/>
    <row s="4810" customFormat="1" customHeight="1" ht="11.25">
      <c r="A45" s="1878" t="s">
        <v>1910</v>
      </c>
    </row>
    <row customHeight="1" ht="11.25"/>
    <row s="3233" customFormat="1" customHeight="1" ht="24">
      <c r="A47" s="2265" t="s">
        <v>311</v>
      </c>
      <c r="B47" s="565"/>
      <c r="C47" s="2276"/>
      <c r="D47" s="508" t="str">
        <f>A47</f>
        <v>5.1</v>
      </c>
      <c r="E47" s="505" t="s">
        <v>312</v>
      </c>
      <c r="F47" s="2039" t="s">
        <v>304</v>
      </c>
      <c r="G47" s="507" t="s">
        <v>313</v>
      </c>
      <c r="H47" s="538"/>
      <c r="I47" s="915"/>
    </row>
    <row s="3233" customFormat="1" customHeight="1" ht="22.5">
      <c r="A48" s="2265"/>
      <c r="B48" s="565"/>
      <c r="C48" s="2276"/>
      <c r="D48" s="503" t="str">
        <f>D47&amp;".1"</f>
        <v>5.1.1</v>
      </c>
      <c r="E48" s="502" t="s">
        <v>314</v>
      </c>
      <c r="F48" s="2040" t="s">
        <v>22</v>
      </c>
      <c r="G48" s="537"/>
      <c r="H48" s="538"/>
      <c r="I48" s="915"/>
    </row>
    <row s="3233" customFormat="1" customHeight="1" ht="22.5">
      <c r="A49" s="2265"/>
      <c r="B49" s="565"/>
      <c r="C49" s="2276"/>
      <c r="D49" s="503" t="str">
        <f>D47&amp;".2"</f>
        <v>5.1.2</v>
      </c>
      <c r="E49" s="502" t="s">
        <v>315</v>
      </c>
      <c r="F49" s="1795" t="s">
        <v>22</v>
      </c>
      <c r="G49" s="507" t="s">
        <v>316</v>
      </c>
      <c r="H49" s="538"/>
      <c r="I49" s="915"/>
    </row>
    <row s="3233" customFormat="1" customHeight="1" ht="22.5">
      <c r="A50" s="2265"/>
      <c r="B50" s="565"/>
      <c r="C50" s="2276"/>
      <c r="D50" s="503" t="str">
        <f>D47&amp;".3"</f>
        <v>5.1.3</v>
      </c>
      <c r="E50" s="502" t="s">
        <v>317</v>
      </c>
      <c r="F50" s="2040" t="s">
        <v>22</v>
      </c>
      <c r="G50" s="537"/>
      <c r="H50" s="538"/>
      <c r="I50" s="915"/>
    </row>
    <row s="3233" customFormat="1" customHeight="1" ht="22.5">
      <c r="A51" s="2265"/>
      <c r="B51" s="565"/>
      <c r="C51" s="2276"/>
      <c r="D51" s="503" t="str">
        <f>D47&amp;".4"</f>
        <v>5.1.4</v>
      </c>
      <c r="E51" s="502" t="s">
        <v>318</v>
      </c>
      <c r="F51" s="2040" t="s">
        <v>22</v>
      </c>
      <c r="G51" s="507" t="s">
        <v>319</v>
      </c>
      <c r="H51" s="538"/>
      <c r="I51" s="915"/>
    </row>
    <row r="54" s="4810" customFormat="1" customHeight="1" ht="17.25">
      <c r="A54" s="1878" t="s">
        <v>1911</v>
      </c>
    </row>
    <row r="56" s="3335"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10" customFormat="1" customHeight="1" ht="11.25">
      <c r="A58" s="1878" t="s">
        <v>1912</v>
      </c>
    </row>
    <row r="60" s="4519"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10" customFormat="1" customHeight="1" ht="11.25">
      <c r="A62" s="1878" t="s">
        <v>1913</v>
      </c>
    </row>
    <row r="64" s="4981" customFormat="1" customHeight="1" ht="15">
      <c r="A64" s="208" t="s">
        <v>89</v>
      </c>
      <c r="B64" s="188" t="s">
        <v>22</v>
      </c>
      <c r="C64" s="1889"/>
      <c r="D64" s="191"/>
      <c r="E64" s="444"/>
      <c r="F64" s="444"/>
      <c r="G64" s="1866"/>
      <c r="H64" s="1888"/>
      <c r="I64" s="1867"/>
      <c r="K64" s="335"/>
      <c r="L64" s="336"/>
    </row>
    <row r="66" s="4810" customFormat="1" customHeight="1" ht="11.25">
      <c r="A66" s="1878" t="s">
        <v>1914</v>
      </c>
    </row>
    <row r="68" s="4519" customFormat="1" customHeight="1" ht="14.25">
      <c r="A68" s="406"/>
      <c r="B68" s="1223"/>
      <c r="C68" s="439"/>
      <c r="D68" s="1873"/>
      <c r="E68" s="949"/>
      <c r="F68" s="1888"/>
      <c r="G68" s="152"/>
      <c r="I68" s="1687"/>
      <c r="J68" s="1687"/>
    </row>
    <row r="70" s="4810" customFormat="1" customHeight="1" ht="11.25">
      <c r="A70" s="1878" t="s">
        <v>1915</v>
      </c>
    </row>
    <row r="72" s="4519"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1916</v>
      </c>
    </row>
    <row s="4519"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10" customFormat="1" customHeight="1" ht="11.25">
      <c r="A75" s="1878" t="s">
        <v>1918</v>
      </c>
    </row>
    <row r="77" s="4519"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10" customFormat="1" customHeight="1" ht="11.25">
      <c r="A79" s="1878" t="s">
        <v>1919</v>
      </c>
    </row>
    <row customHeight="1" ht="17.25"/>
    <row s="4519"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9"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9"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9"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9"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9"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9"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0" customFormat="1" customHeight="1" ht="11.25">
      <c r="A89" s="1878" t="s">
        <v>1921</v>
      </c>
    </row>
    <row r="91" s="4519"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9"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9"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0" customFormat="1" customHeight="1" ht="11.25">
      <c r="A95" s="1878" t="s">
        <v>1923</v>
      </c>
    </row>
    <row r="97" s="4519"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0" customFormat="1" customHeight="1" ht="11.25">
      <c r="A99" s="1878" t="s">
        <v>1924</v>
      </c>
    </row>
    <row r="101" s="4519"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9"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9"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9"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9"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0" customFormat="1" customHeight="1" ht="11.25">
      <c r="A107" s="1878" t="s">
        <v>1926</v>
      </c>
    </row>
    <row customHeight="1" ht="17.25"/>
    <row s="4365"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5"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5"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0" customFormat="1" customHeight="1" ht="11.25">
      <c r="A113" s="1878" t="s">
        <v>1928</v>
      </c>
    </row>
    <row r="115" s="5240"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40"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40"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40"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40"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40"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40"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40"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40"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0" customFormat="1" customHeight="1" ht="11.25">
      <c r="A125" s="1878" t="s">
        <v>1930</v>
      </c>
    </row>
    <row r="127" s="5240"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40"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40"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40"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40"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40"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0"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0"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0"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0" customFormat="1" customHeight="1" ht="11.25">
      <c r="A137" s="1878" t="s">
        <v>1931</v>
      </c>
    </row>
    <row r="139" s="5240" customFormat="1" customHeight="1" ht="45">
      <c r="A139" s="1869"/>
      <c r="B139" s="1223"/>
      <c r="C139" s="475"/>
      <c r="D139" s="152"/>
      <c r="E139" s="2635"/>
      <c r="F139" s="2171" t="s">
        <v>108</v>
      </c>
      <c r="G139" s="2638" t="s">
        <v>22</v>
      </c>
      <c r="H139" s="352"/>
      <c r="I139" s="700" t="s">
        <v>108</v>
      </c>
      <c r="J139" s="1870" t="s">
        <v>1932</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40"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40"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40"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40"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40"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40"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10" customFormat="1" customHeight="1" ht="17.25">
      <c r="A152" s="1878" t="s">
        <v>1935</v>
      </c>
    </row>
    <row customHeight="1" ht="17.25">
      <c r="G153" s="1902"/>
      <c r="H153" s="1902"/>
      <c r="I153" s="1902"/>
      <c r="M153" s="1898"/>
    </row>
    <row s="5062"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2"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2"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2"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2"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2"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2"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2"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2"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2"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2"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2"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2"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2"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2"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0" customFormat="1" customHeight="1" ht="17.25">
      <c r="A174" s="1878" t="s">
        <v>1936</v>
      </c>
    </row>
    <row customHeight="1" ht="17.25">
      <c r="G175" s="1902"/>
      <c r="H175" s="1902"/>
      <c r="I175" s="1902"/>
      <c r="M175" s="1898"/>
    </row>
    <row s="5062"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2"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2"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2"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2"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2"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2"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2"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2"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2"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2"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2"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2"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2"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0" customFormat="1" customHeight="1" ht="17.25">
      <c r="A200" s="1878" t="s">
        <v>1937</v>
      </c>
    </row>
    <row customHeight="1" ht="17.25">
      <c r="G201" s="1902"/>
      <c r="H201" s="1902"/>
      <c r="I201" s="1902"/>
      <c r="M201" s="1898"/>
    </row>
    <row s="5240"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40"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40"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40"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40"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40"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40"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40"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40"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40"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6F8B4-ED29-81C6-C2B8-0.17D8D23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09" t="s">
        <v>1941</v>
      </c>
      <c r="B1" s="909"/>
      <c r="C1" s="1045" t="s">
        <v>1942</v>
      </c>
      <c r="D1" s="1043" t="s">
        <v>806</v>
      </c>
      <c r="E1" s="1043" t="s">
        <v>852</v>
      </c>
      <c r="F1" s="1043" t="s">
        <v>905</v>
      </c>
      <c r="G1" s="1043" t="s">
        <v>892</v>
      </c>
      <c r="H1" s="1043" t="s">
        <v>1616</v>
      </c>
    </row>
    <row customHeight="1" ht="9">
      <c r="A2" s="1046" t="s">
        <v>1943</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8"/>
      <c r="G3" s="1049"/>
      <c r="H3" s="909"/>
    </row>
    <row customHeight="1" ht="243">
      <c r="A4" s="909" t="s">
        <v>1945</v>
      </c>
      <c r="B4" s="909" t="s">
        <v>109</v>
      </c>
      <c r="C4" s="1047" t="str">
        <f>IF(TEMPLATE_SPHERE="HEAT",D4,IF(TEMPLATE_SPHERE="TKO",H4,E4))</f>
        <v>Форма 1. Информация об организации, осуществляющей холодное водоснабжение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6"/>
      <c r="G4" s="1046"/>
      <c r="H4" s="909" t="s">
        <v>1947</v>
      </c>
    </row>
    <row customHeight="1" ht="117">
      <c r="A5" s="909" t="s">
        <v>1948</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49"/>
      <c r="G5" s="1049"/>
      <c r="H5" s="909" t="s">
        <v>1950</v>
      </c>
    </row>
    <row customHeight="1" ht="90">
      <c r="A6" s="909" t="s">
        <v>1951</v>
      </c>
      <c r="B6" s="909" t="s">
        <v>90</v>
      </c>
      <c r="C6" s="104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09"/>
      <c r="G6" s="909"/>
      <c r="H6" s="1049"/>
    </row>
    <row customHeight="1" ht="45">
      <c r="A7" s="909" t="s">
        <v>1952</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1953</v>
      </c>
      <c r="E7" s="909" t="s">
        <v>1954</v>
      </c>
      <c r="F7" s="1049"/>
      <c r="G7" s="1049"/>
      <c r="H7" s="1049"/>
    </row>
    <row customHeight="1" ht="108">
      <c r="A8" s="909" t="s">
        <v>1955</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49"/>
      <c r="G30" s="1049"/>
      <c r="H30" s="1049"/>
    </row>
    <row customHeight="1" ht="54">
      <c r="A31" s="909" t="s">
        <v>2002</v>
      </c>
      <c r="B31" s="909"/>
      <c r="C31" s="1047" t="str">
        <f>IF(TEMPLATE_SPHERE="HEAT",D31,IF(TEMPLATE_SPHERE="TKO",H31,E31))</f>
        <v>Форма 1. Информация об организации, осуществляющей холодное водоснабжение (общая информация)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49"/>
      <c r="G31" s="1049"/>
      <c r="H31" s="1049"/>
    </row>
    <row customHeight="1" ht="198">
      <c r="A32" s="909" t="s">
        <v>2004</v>
      </c>
      <c r="B32" s="909"/>
      <c r="C32" s="1047" t="str">
        <f>IF(TEMPLATE_SPHERE="HEAT",D32,IF(TEMPLATE_SPHERE="TKO",H32,E32))</f>
        <v>Форма 7. Информация об инвестиционных программах организации холодного водоснабжения и отчетах об их исполнении</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244606B-130F-FE12-8CB1-0.60CF72B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806</v>
      </c>
      <c r="D2" s="904" t="s">
        <v>852</v>
      </c>
      <c r="E2" s="904" t="s">
        <v>905</v>
      </c>
      <c r="F2" s="904" t="s">
        <v>892</v>
      </c>
      <c r="G2" s="904" t="s">
        <v>1616</v>
      </c>
      <c r="H2" s="906"/>
      <c r="I2" s="906"/>
      <c r="J2" s="906"/>
      <c r="K2" s="906"/>
      <c r="L2" s="906"/>
      <c r="M2" s="906"/>
      <c r="N2" s="906"/>
      <c r="O2" s="904" t="s">
        <v>806</v>
      </c>
      <c r="P2" s="904" t="s">
        <v>852</v>
      </c>
      <c r="Q2" s="904" t="s">
        <v>892</v>
      </c>
      <c r="R2" s="904" t="s">
        <v>905</v>
      </c>
      <c r="S2" s="904" t="s">
        <v>1616</v>
      </c>
      <c r="T2" s="904" t="s">
        <v>806</v>
      </c>
      <c r="U2" s="904" t="s">
        <v>852</v>
      </c>
      <c r="V2" s="904" t="s">
        <v>892</v>
      </c>
      <c r="W2" s="904" t="s">
        <v>905</v>
      </c>
      <c r="X2" s="904" t="s">
        <v>1616</v>
      </c>
      <c r="Y2" s="904"/>
      <c r="Z2" s="904" t="s">
        <v>806</v>
      </c>
      <c r="AA2" s="913" t="s">
        <v>852</v>
      </c>
      <c r="AB2" s="904" t="s">
        <v>892</v>
      </c>
      <c r="AC2" s="904" t="s">
        <v>905</v>
      </c>
      <c r="AD2" s="904" t="s">
        <v>1616</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2018</v>
      </c>
      <c r="G11" s="2662"/>
      <c r="H11" s="961" t="s">
        <v>2019</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холодного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холодного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холодного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8">
        <f>INDEX(TEMPLATE_NOTE_POINT_FHD,B20,MATCH(TEMPLATE_SPHERE,TEMPLATE_SPHERE_LIST_FOR_NOTE,0))</f>
        <v>0</v>
      </c>
      <c r="L20" s="907" t="str">
        <f>IF(I20=0,"",I20)</f>
        <v>2.1</v>
      </c>
      <c r="M20" s="907" t="str">
        <f>IF(J20=0,"",J20)</f>
        <v>Расходы на оплату холодной воды, приобретаемой у других организаций для последующей подачи потребителям</v>
      </c>
      <c r="N20" s="907" t="str">
        <f>IF(K20=0,"",K20)</f>
        <v/>
      </c>
      <c r="O20" s="1020" t="s">
        <v>707</v>
      </c>
      <c r="P20" s="1020" t="s">
        <v>707</v>
      </c>
      <c r="Q20" s="1020" t="s">
        <v>707</v>
      </c>
      <c r="R20" s="1020" t="s">
        <v>707</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2056</v>
      </c>
      <c r="U25" s="909" t="s">
        <v>2056</v>
      </c>
      <c r="V25" s="909" t="s">
        <v>2056</v>
      </c>
      <c r="W25" s="909" t="s">
        <v>2056</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2057</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2059</v>
      </c>
      <c r="R27" s="1020" t="s">
        <v>719</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2066</v>
      </c>
      <c r="P31" s="1020" t="s">
        <v>730</v>
      </c>
      <c r="Q31" s="1020" t="s">
        <v>2066</v>
      </c>
      <c r="R31" s="1020" t="s">
        <v>730</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732</v>
      </c>
      <c r="Q32" s="1020" t="s">
        <v>2069</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холодного водоснабжения</v>
      </c>
      <c r="N39" s="907" t="str">
        <f>IF(K39=0,"",K39)</f>
        <v/>
      </c>
      <c r="O39" s="1020" t="s">
        <v>744</v>
      </c>
      <c r="P39" s="1020" t="s">
        <v>738</v>
      </c>
      <c r="Q39" s="1020" t="s">
        <v>744</v>
      </c>
      <c r="R39" s="1020" t="s">
        <v>738</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740</v>
      </c>
      <c r="Q40" s="1020" t="s">
        <v>2092</v>
      </c>
      <c r="R40" s="1020" t="s">
        <v>740</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744</v>
      </c>
      <c r="Q43" s="1020" t="s">
        <v>2103</v>
      </c>
      <c r="R43" s="1020" t="s">
        <v>744</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холодного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2135</v>
      </c>
      <c r="U52" s="906" t="s">
        <v>2136</v>
      </c>
      <c r="V52" s="906" t="s">
        <v>2137</v>
      </c>
      <c r="W52" s="906" t="s">
        <v>2138</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холодного водоснабжения</v>
      </c>
      <c r="N59" s="907" t="str">
        <f>IF(K59=0,"",K59)</f>
        <v/>
      </c>
      <c r="O59" s="1020"/>
      <c r="P59" s="1020" t="s">
        <v>110</v>
      </c>
      <c r="Q59" s="1020" t="s">
        <v>110</v>
      </c>
      <c r="R59" s="1020" t="s">
        <v>110</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t="str">
        <f>INDEX(TEMPLATE_NUMBER_POINT_FHD,B61,MATCH(TEMPLATE_SPHERE,TEMPLATE_SPHERE_LIST_FOR_NOTE,0))</f>
        <v>7</v>
      </c>
      <c r="J61" s="1068" t="str">
        <f>INDEX(TEMPLATE_DATA_POINT_FHD,B61,MATCH(TEMPLATE_SPHERE,TEMPLATE_SPHERE_LIST_FOR_NOTE,0))</f>
        <v>Объём поднятой воды</v>
      </c>
      <c r="K61" s="1068">
        <f>INDEX(TEMPLATE_NOTE_POINT_FHD,B61,MATCH(TEMPLATE_SPHERE,TEMPLATE_SPHERE_LIST_FOR_NOTE,0))</f>
        <v>0</v>
      </c>
      <c r="L61" s="907" t="str">
        <f>IF(I61=0,"",I61)</f>
        <v>7</v>
      </c>
      <c r="M61" s="907" t="str">
        <f>IF(J61=0,"",J61)</f>
        <v>Объём поднятой воды</v>
      </c>
      <c r="N61" s="907" t="str">
        <f>IF(K61=0,"",K61)</f>
        <v/>
      </c>
      <c r="O61" s="1020"/>
      <c r="P61" s="1020" t="s">
        <v>92</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t="str">
        <f>INDEX(TEMPLATE_NUMBER_POINT_FHD,B62,MATCH(TEMPLATE_SPHERE,TEMPLATE_SPHERE_LIST_FOR_NOTE,0))</f>
        <v>8</v>
      </c>
      <c r="J62" s="1068" t="str">
        <f>INDEX(TEMPLATE_DATA_POINT_FHD,B62,MATCH(TEMPLATE_SPHERE,TEMPLATE_SPHERE_LIST_FOR_NOTE,0))</f>
        <v>Объём покупной воды</v>
      </c>
      <c r="K62" s="1068">
        <f>INDEX(TEMPLATE_NOTE_POINT_FHD,B62,MATCH(TEMPLATE_SPHERE,TEMPLATE_SPHERE_LIST_FOR_NOTE,0))</f>
        <v>0</v>
      </c>
      <c r="L62" s="907" t="str">
        <f>IF(I62=0,"",I62)</f>
        <v>8</v>
      </c>
      <c r="M62" s="907" t="str">
        <f>IF(J62=0,"",J62)</f>
        <v>Объём покупной воды</v>
      </c>
      <c r="N62" s="907" t="str">
        <f>IF(K62=0,"",K62)</f>
        <v/>
      </c>
      <c r="O62" s="1020"/>
      <c r="P62" s="1020" t="s">
        <v>111</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t="str">
        <f>INDEX(TEMPLATE_NUMBER_POINT_FHD,B63,MATCH(TEMPLATE_SPHERE,TEMPLATE_SPHERE_LIST_FOR_NOTE,0))</f>
        <v>9</v>
      </c>
      <c r="J63" s="1068" t="str">
        <f>INDEX(TEMPLATE_DATA_POINT_FHD,B63,MATCH(TEMPLATE_SPHERE,TEMPLATE_SPHERE_LIST_FOR_NOTE,0))</f>
        <v>Объём воды, пропущенной через очистные сооружения</v>
      </c>
      <c r="K63" s="1068">
        <f>INDEX(TEMPLATE_NOTE_POINT_FHD,B63,MATCH(TEMPLATE_SPHERE,TEMPLATE_SPHERE_LIST_FOR_NOTE,0))</f>
        <v>0</v>
      </c>
      <c r="L63" s="907" t="str">
        <f>IF(I63=0,"",I63)</f>
        <v>9</v>
      </c>
      <c r="M63" s="907" t="str">
        <f>IF(J63=0,"",J63)</f>
        <v>Объём воды, пропущенной через очистные сооружения</v>
      </c>
      <c r="N63" s="907" t="str">
        <f>IF(K63=0,"",K63)</f>
        <v/>
      </c>
      <c r="O63" s="1020"/>
      <c r="P63" s="1020" t="s">
        <v>148</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t="str">
        <f>INDEX(TEMPLATE_NUMBER_POINT_FHD,B64,MATCH(TEMPLATE_SPHERE,TEMPLATE_SPHERE_LIST_FOR_NOTE,0))</f>
        <v>10</v>
      </c>
      <c r="J64" s="1068" t="str">
        <f>INDEX(TEMPLATE_DATA_POINT_FHD,B64,MATCH(TEMPLATE_SPHERE,TEMPLATE_SPHERE_LIST_FOR_NOTE,0))</f>
        <v>Объём отпущенной потребителям воды, в том числе:</v>
      </c>
      <c r="K64" s="1068" t="str">
        <f>INDEX(TEMPLATE_NOTE_POINT_FHD,B64,MATCH(TEMPLATE_SPHERE,TEMPLATE_SPHERE_LIST_FOR_NOTE,0))</f>
        <v>Указывается общий объем отпущенной потребителям воды.</v>
      </c>
      <c r="L64" s="907" t="str">
        <f>IF(I64=0,"",I64)</f>
        <v>10</v>
      </c>
      <c r="M64" s="907" t="str">
        <f>IF(J64=0,"",J64)</f>
        <v>Объём отпущенной потребителям воды, в том числе:</v>
      </c>
      <c r="N64" s="907" t="str">
        <f>IF(K64=0,"",K64)</f>
        <v>Указывается общий объем отпущенной потребителям воды.</v>
      </c>
      <c r="O64" s="1020"/>
      <c r="P64" s="1020" t="s">
        <v>149</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t="str">
        <f>INDEX(TEMPLATE_NUMBER_POINT_FHD,B65,MATCH(TEMPLATE_SPHERE,TEMPLATE_SPHERE_LIST_FOR_NOTE,0))</f>
        <v>10.1</v>
      </c>
      <c r="J65" s="1068" t="str">
        <f>INDEX(TEMPLATE_DATA_POINT_FHD,B65,MATCH(TEMPLATE_SPHERE,TEMPLATE_SPHERE_LIST_FOR_NOTE,0))</f>
        <v>Объём отпущенной потребителям воды, определенный по приборам учета</v>
      </c>
      <c r="K65" s="1068">
        <f>INDEX(TEMPLATE_NOTE_POINT_FHD,B65,MATCH(TEMPLATE_SPHERE,TEMPLATE_SPHERE_LIST_FOR_NOTE,0))</f>
        <v>0</v>
      </c>
      <c r="L65" s="907" t="str">
        <f>IF(I65=0,"",I65)</f>
        <v>10.1</v>
      </c>
      <c r="M65" s="907" t="str">
        <f>IF(J65=0,"",J65)</f>
        <v>Объём отпущенной потребителям воды, определенный по приборам учета</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t="str">
        <f>INDEX(TEMPLATE_NUMBER_POINT_FHD,B66,MATCH(TEMPLATE_SPHERE,TEMPLATE_SPHERE_LIST_FOR_NOTE,0))</f>
        <v>10.2</v>
      </c>
      <c r="J66" s="1068" t="str">
        <f>INDEX(TEMPLATE_DATA_POINT_FHD,B66,MATCH(TEMPLATE_SPHERE,TEMPLATE_SPHERE_LIST_FOR_NOTE,0))</f>
        <v>Объём отпущенной потребителям воды, определенный расчетным способом</v>
      </c>
      <c r="K66" s="1068">
        <f>INDEX(TEMPLATE_NOTE_POINT_FHD,B66,MATCH(TEMPLATE_SPHERE,TEMPLATE_SPHERE_LIST_FOR_NOTE,0))</f>
        <v>0</v>
      </c>
      <c r="L66" s="907" t="str">
        <f>IF(I66=0,"",I66)</f>
        <v>10.2</v>
      </c>
      <c r="M66" s="907" t="str">
        <f>IF(J66=0,"",J66)</f>
        <v>Объём отпущенной потребителям воды, определенный расчетным способом</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t="str">
        <f>INDEX(TEMPLATE_NUMBER_POINT_FHD,B67,MATCH(TEMPLATE_SPHERE,TEMPLATE_SPHERE_LIST_FOR_NOTE,0))</f>
        <v>10.2.1</v>
      </c>
      <c r="J67" s="106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8">
        <f>INDEX(TEMPLATE_NOTE_POINT_FHD,B67,MATCH(TEMPLATE_SPHERE,TEMPLATE_SPHERE_LIST_FOR_NOTE,0))</f>
        <v>0</v>
      </c>
      <c r="L67" s="907" t="str">
        <f>IF(I67=0,"",I67)</f>
        <v>10.2.1</v>
      </c>
      <c r="M67" s="907" t="str">
        <f>IF(J67=0,"",J67)</f>
        <v>Объём отпущенной потребителям воды, определенный по нормативам потребления коммунальных услуг</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t="str">
        <f>INDEX(TEMPLATE_NUMBER_POINT_FHD,B68,MATCH(TEMPLATE_SPHERE,TEMPLATE_SPHERE_LIST_FOR_NOTE,0))</f>
        <v>10.2.2</v>
      </c>
      <c r="J68" s="106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8">
        <f>INDEX(TEMPLATE_NOTE_POINT_FHD,B68,MATCH(TEMPLATE_SPHERE,TEMPLATE_SPHERE_LIST_FOR_NOTE,0))</f>
        <v>0</v>
      </c>
      <c r="L68" s="907" t="str">
        <f>IF(I68=0,"",I68)</f>
        <v>10.2.2</v>
      </c>
      <c r="M68" s="907" t="str">
        <f>IF(J68=0,"",J68)</f>
        <v>Объём отпущенной потребителям воды, определенный по нормативам потребления коммунальных ресурсов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t="str">
        <f>INDEX(TEMPLATE_NUMBER_POINT_FHD,B69,MATCH(TEMPLATE_SPHERE,TEMPLATE_SPHERE_LIST_FOR_NOTE,0))</f>
        <v>11</v>
      </c>
      <c r="J69" s="1068" t="str">
        <f>INDEX(TEMPLATE_DATA_POINT_FHD,B69,MATCH(TEMPLATE_SPHERE,TEMPLATE_SPHERE_LIST_FOR_NOTE,0))</f>
        <v>Потери воды в сетях</v>
      </c>
      <c r="K69" s="1068">
        <f>INDEX(TEMPLATE_NOTE_POINT_FHD,B69,MATCH(TEMPLATE_SPHERE,TEMPLATE_SPHERE_LIST_FOR_NOTE,0))</f>
        <v>0</v>
      </c>
      <c r="L69" s="907" t="str">
        <f>IF(I69=0,"",I69)</f>
        <v>11</v>
      </c>
      <c r="M69" s="907" t="str">
        <f>IF(J69=0,"",J69)</f>
        <v>Потери воды в сетях</v>
      </c>
      <c r="N69" s="907" t="str">
        <f>IF(K69=0,"",K69)</f>
        <v/>
      </c>
      <c r="O69" s="1020"/>
      <c r="P69" s="1020" t="s">
        <v>150</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111</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148</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2197</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152</v>
      </c>
      <c r="Q91" s="1020" t="s">
        <v>152</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t="str">
        <f>INDEX(TEMPLATE_NUMBER_POINT_FHD,B92,MATCH(TEMPLATE_SPHERE,TEMPLATE_SPHERE_LIST_FOR_NOTE,0))</f>
        <v>14</v>
      </c>
      <c r="J92" s="1068" t="str">
        <f>INDEX(TEMPLATE_DATA_POINT_FHD,B92,MATCH(TEMPLATE_SPHERE,TEMPLATE_SPHERE_LIST_FOR_NOTE,0))</f>
        <v>Расход воды на собственные нужды, в том числе:</v>
      </c>
      <c r="K92" s="1068" t="str">
        <f>INDEX(TEMPLATE_NOTE_POINT_FHD,B92,MATCH(TEMPLATE_SPHERE,TEMPLATE_SPHERE_LIST_FOR_NOTE,0))</f>
        <v>Указывается доля общего расхода воды на собственные нужны от объема отпуска воды потребителям.</v>
      </c>
      <c r="L92" s="907" t="str">
        <f>IF(I92=0,"",I92)</f>
        <v>14</v>
      </c>
      <c r="M92" s="907" t="str">
        <f>IF(J92=0,"",J92)</f>
        <v>Расход воды на собственные нужды, в том числе:</v>
      </c>
      <c r="N92" s="907" t="str">
        <f>IF(K92=0,"",K92)</f>
        <v>Указывается доля общего расхода воды на собственные нужны от объема отпуска воды потребителям.</v>
      </c>
      <c r="O92" s="1020"/>
      <c r="P92" s="1020" t="s">
        <v>153</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t="str">
        <f>INDEX(TEMPLATE_NUMBER_POINT_FHD,B93,MATCH(TEMPLATE_SPHERE,TEMPLATE_SPHERE_LIST_FOR_NOTE,0))</f>
        <v>14.1</v>
      </c>
      <c r="J93" s="1068" t="str">
        <f>INDEX(TEMPLATE_DATA_POINT_FHD,B93,MATCH(TEMPLATE_SPHERE,TEMPLATE_SPHERE_LIST_FOR_NOTE,0))</f>
        <v>Расход воды на хозяйственно-бытовые нужды</v>
      </c>
      <c r="K93" s="106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7" t="str">
        <f>IF(I93=0,"",I93)</f>
        <v>14.1</v>
      </c>
      <c r="M93" s="907" t="str">
        <f>IF(J93=0,"",J93)</f>
        <v>Расход воды на хозяйственно-бытовые нужды</v>
      </c>
      <c r="N93" s="907" t="str">
        <f>IF(K93=0,"",K93)</f>
        <v>Указывается доля расхода воды на хозяйственно-бытовые нужны от объема отпуска воды потребителям.</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t="str">
        <f>INDEX(TEMPLATE_NUMBER_POINT_FHD,B94,MATCH(TEMPLATE_SPHERE,TEMPLATE_SPHERE_LIST_FOR_NOTE,0))</f>
        <v>15</v>
      </c>
      <c r="J94" s="1068" t="str">
        <f>INDEX(TEMPLATE_DATA_POINT_FHD,B94,MATCH(TEMPLATE_SPHERE,TEMPLATE_SPHERE_LIST_FOR_NOTE,0))</f>
        <v>Показатель использования производственных объектов (по объему перекачки), в том числе:</v>
      </c>
      <c r="K94" s="106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7" t="str">
        <f>IF(I94=0,"",I94)</f>
        <v>15</v>
      </c>
      <c r="M94" s="907" t="str">
        <f>IF(J94=0,"",J94)</f>
        <v>Показатель использования производственных объектов (по объему перекачки), в том числе:</v>
      </c>
      <c r="N94" s="90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2215</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2216</v>
      </c>
      <c r="P100" s="1020"/>
      <c r="Q100" s="1020"/>
      <c r="R100" s="1020"/>
      <c r="S100" s="1020"/>
      <c r="T100" s="906" t="s">
        <v>2217</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2218</v>
      </c>
      <c r="P101" s="1020"/>
      <c r="Q101" s="1020"/>
      <c r="R101" s="1020"/>
      <c r="S101" s="1020"/>
      <c r="T101" s="906" t="s">
        <v>2219</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2220</v>
      </c>
      <c r="D148" s="906" t="s">
        <v>1560</v>
      </c>
      <c r="E148" s="906" t="s">
        <v>1659</v>
      </c>
      <c r="F148" s="906" t="s">
        <v>2221</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6DC087-0C14-2C6C-4F99-0.09207A1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2"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2"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2"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2"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2"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2225</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9"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40"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237BB6-C891-A4CD-6023-0.0820EE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690BA-17B8-0178-9B3E-0.307F52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9F4F3B-0594-3DF3-1A62-0.9586C9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1E53A-15A9-F9AB-9341-0.BC1517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854F71-C426-4517-7955-0.0EE916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D364E3-4B4F-24F2-A063-0.9319A8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364E4-00BC-72DD-5B67-0.C18BD2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54BFC-A52C-BEAC-85BB-0.6C268E6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93EE32-2E9B-BD1E-E507-0.E8BE0ACD}" mc:Ignorable="x14ac xr xr2 xr3">
  <dimension ref="A1:E8"/>
  <sheetViews>
    <sheetView topLeftCell="A1" showGridLines="0" workbookViewId="0">
      <selection activeCell="A1" sqref="A1"/>
    </sheetView>
  </sheetViews>
  <sheetFormatPr customHeight="1" defaultRowHeight="11.25"/>
  <cols>
    <col min="1" max="1" style="5240" width="10.57421875" customWidth="1"/>
    <col min="2" max="2" style="5240" width="8.7109375" customWidth="1"/>
    <col min="3" max="3" style="5240" width="18.140625" customWidth="1"/>
    <col min="4" max="4" style="5240"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1997</v>
      </c>
      <c r="D5" s="2688" t="s">
        <v>2234</v>
      </c>
      <c r="E5" s="899"/>
    </row>
    <row s="5240"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3B139-14C9-85C5-3EA7-0.DC4387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237C8-67F5-D2A9-78CA-0.4DCE61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4ED1D6-4688-E278-2D62-0.43E3FEC4}"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40" width="9.140625"/>
    <col min="3" max="3" style="5240" width="20.7109375" customWidth="1"/>
    <col min="4" max="4" style="5240" width="25.140625" customWidth="1"/>
    <col min="5" max="9" style="5240"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24" t="s">
        <v>2244</v>
      </c>
      <c r="B2" s="5224" t="s">
        <v>16</v>
      </c>
      <c r="C2" s="5224" t="s">
        <v>2245</v>
      </c>
      <c r="D2" s="5224" t="s">
        <v>2246</v>
      </c>
      <c r="E2" s="5224" t="s">
        <v>2247</v>
      </c>
      <c r="F2" s="5224" t="s">
        <v>2248</v>
      </c>
      <c r="G2" s="5224" t="s">
        <v>22</v>
      </c>
      <c r="H2" s="5224" t="s">
        <v>22</v>
      </c>
      <c r="I2" s="5224" t="s">
        <v>806</v>
      </c>
    </row>
    <row customHeight="1" ht="11.25">
      <c r="A3" s="5224" t="s">
        <v>2244</v>
      </c>
      <c r="B3" s="5224" t="s">
        <v>16</v>
      </c>
      <c r="C3" s="5224" t="s">
        <v>2249</v>
      </c>
      <c r="D3" s="5224" t="s">
        <v>2250</v>
      </c>
      <c r="E3" s="5224" t="s">
        <v>2251</v>
      </c>
      <c r="F3" s="5224" t="s">
        <v>51</v>
      </c>
      <c r="G3" s="5224" t="s">
        <v>22</v>
      </c>
      <c r="H3" s="5224" t="s">
        <v>22</v>
      </c>
      <c r="I3" s="5224" t="s">
        <v>806</v>
      </c>
    </row>
    <row customHeight="1" ht="11.25">
      <c r="A4" s="5224" t="s">
        <v>2244</v>
      </c>
      <c r="B4" s="5224" t="s">
        <v>16</v>
      </c>
      <c r="C4" s="5224" t="s">
        <v>2252</v>
      </c>
      <c r="D4" s="5224" t="s">
        <v>2253</v>
      </c>
      <c r="E4" s="5224" t="s">
        <v>2254</v>
      </c>
      <c r="F4" s="5224" t="s">
        <v>51</v>
      </c>
      <c r="G4" s="5224" t="s">
        <v>22</v>
      </c>
      <c r="H4" s="5224" t="s">
        <v>22</v>
      </c>
      <c r="I4" s="5224" t="s">
        <v>806</v>
      </c>
    </row>
    <row customHeight="1" ht="11.25">
      <c r="A5" s="5224" t="s">
        <v>2244</v>
      </c>
      <c r="B5" s="5224" t="s">
        <v>16</v>
      </c>
      <c r="C5" s="5224" t="s">
        <v>2255</v>
      </c>
      <c r="D5" s="5224" t="s">
        <v>2256</v>
      </c>
      <c r="E5" s="5224" t="s">
        <v>2257</v>
      </c>
      <c r="F5" s="5224" t="s">
        <v>51</v>
      </c>
      <c r="G5" s="5224" t="s">
        <v>22</v>
      </c>
      <c r="H5" s="5224" t="s">
        <v>22</v>
      </c>
      <c r="I5" s="5224" t="s">
        <v>806</v>
      </c>
    </row>
    <row customHeight="1" ht="11.25">
      <c r="A6" s="5224" t="s">
        <v>2244</v>
      </c>
      <c r="B6" s="5224" t="s">
        <v>16</v>
      </c>
      <c r="C6" s="5224" t="s">
        <v>2258</v>
      </c>
      <c r="D6" s="5224" t="s">
        <v>2259</v>
      </c>
      <c r="E6" s="5224" t="s">
        <v>2260</v>
      </c>
      <c r="F6" s="5224" t="s">
        <v>51</v>
      </c>
      <c r="G6" s="5224" t="s">
        <v>22</v>
      </c>
      <c r="H6" s="5224" t="s">
        <v>22</v>
      </c>
      <c r="I6" s="5224" t="s">
        <v>806</v>
      </c>
    </row>
    <row customHeight="1" ht="11.25">
      <c r="A7" s="5224" t="s">
        <v>2244</v>
      </c>
      <c r="B7" s="5224" t="s">
        <v>16</v>
      </c>
      <c r="C7" s="5224" t="s">
        <v>2261</v>
      </c>
      <c r="D7" s="5224" t="s">
        <v>2262</v>
      </c>
      <c r="E7" s="5224" t="s">
        <v>2263</v>
      </c>
      <c r="F7" s="5224" t="s">
        <v>51</v>
      </c>
      <c r="G7" s="5224" t="s">
        <v>22</v>
      </c>
      <c r="H7" s="5224" t="s">
        <v>22</v>
      </c>
      <c r="I7" s="5224" t="s">
        <v>806</v>
      </c>
    </row>
    <row customHeight="1" ht="11.25">
      <c r="A8" s="5224" t="s">
        <v>2244</v>
      </c>
      <c r="B8" s="5224" t="s">
        <v>16</v>
      </c>
      <c r="C8" s="5224" t="s">
        <v>13</v>
      </c>
      <c r="D8" s="5224" t="s">
        <v>46</v>
      </c>
      <c r="E8" s="5224" t="s">
        <v>49</v>
      </c>
      <c r="F8" s="5224" t="s">
        <v>51</v>
      </c>
      <c r="G8" s="5224" t="s">
        <v>22</v>
      </c>
      <c r="H8" s="5224" t="s">
        <v>22</v>
      </c>
      <c r="I8" s="5224" t="s">
        <v>806</v>
      </c>
    </row>
    <row customHeight="1" ht="11.25">
      <c r="A9" s="5224" t="s">
        <v>2244</v>
      </c>
      <c r="B9" s="5224" t="s">
        <v>16</v>
      </c>
      <c r="C9" s="5224" t="s">
        <v>2264</v>
      </c>
      <c r="D9" s="5224" t="s">
        <v>2265</v>
      </c>
      <c r="E9" s="5224" t="s">
        <v>2266</v>
      </c>
      <c r="F9" s="5224" t="s">
        <v>51</v>
      </c>
      <c r="G9" s="5224" t="s">
        <v>2267</v>
      </c>
      <c r="H9" s="5224" t="s">
        <v>22</v>
      </c>
      <c r="I9" s="5224" t="s">
        <v>806</v>
      </c>
    </row>
    <row customHeight="1" ht="11.25">
      <c r="A10" s="5224" t="s">
        <v>2244</v>
      </c>
      <c r="B10" s="5224" t="s">
        <v>16</v>
      </c>
      <c r="C10" s="5224" t="s">
        <v>2268</v>
      </c>
      <c r="D10" s="5224" t="s">
        <v>2269</v>
      </c>
      <c r="E10" s="5224" t="s">
        <v>2270</v>
      </c>
      <c r="F10" s="5224" t="s">
        <v>2271</v>
      </c>
      <c r="G10" s="5224" t="s">
        <v>22</v>
      </c>
      <c r="H10" s="5224" t="s">
        <v>22</v>
      </c>
      <c r="I10" s="5224" t="s">
        <v>806</v>
      </c>
    </row>
    <row customHeight="1" ht="11.25">
      <c r="A11" s="5224" t="s">
        <v>2244</v>
      </c>
      <c r="B11" s="5224" t="s">
        <v>16</v>
      </c>
      <c r="C11" s="5224" t="s">
        <v>2272</v>
      </c>
      <c r="D11" s="5224" t="s">
        <v>2273</v>
      </c>
      <c r="E11" s="5224" t="s">
        <v>2274</v>
      </c>
      <c r="F11" s="5224" t="s">
        <v>2275</v>
      </c>
      <c r="G11" s="5224" t="s">
        <v>22</v>
      </c>
      <c r="H11" s="5224" t="s">
        <v>22</v>
      </c>
      <c r="I11" s="5224" t="s">
        <v>806</v>
      </c>
    </row>
    <row customHeight="1" ht="11.25">
      <c r="A12" s="5224" t="s">
        <v>2244</v>
      </c>
      <c r="B12" s="5224" t="s">
        <v>16</v>
      </c>
      <c r="C12" s="5224" t="s">
        <v>2276</v>
      </c>
      <c r="D12" s="5224" t="s">
        <v>2277</v>
      </c>
      <c r="E12" s="5224" t="s">
        <v>2278</v>
      </c>
      <c r="F12" s="5224" t="s">
        <v>51</v>
      </c>
      <c r="G12" s="5224" t="s">
        <v>22</v>
      </c>
      <c r="H12" s="5224" t="s">
        <v>22</v>
      </c>
      <c r="I12" s="5224" t="s">
        <v>806</v>
      </c>
    </row>
    <row customHeight="1" ht="11.25">
      <c r="A13" s="5224" t="s">
        <v>2244</v>
      </c>
      <c r="B13" s="5224" t="s">
        <v>16</v>
      </c>
      <c r="C13" s="5224" t="s">
        <v>2279</v>
      </c>
      <c r="D13" s="5224" t="s">
        <v>2280</v>
      </c>
      <c r="E13" s="5224" t="s">
        <v>2247</v>
      </c>
      <c r="F13" s="5224" t="s">
        <v>2281</v>
      </c>
      <c r="G13" s="5224" t="s">
        <v>2282</v>
      </c>
      <c r="H13" s="5224" t="s">
        <v>22</v>
      </c>
      <c r="I13" s="5224" t="s">
        <v>806</v>
      </c>
    </row>
    <row customHeight="1" ht="11.25">
      <c r="A14" s="5224" t="s">
        <v>2244</v>
      </c>
      <c r="B14" s="5224" t="s">
        <v>16</v>
      </c>
      <c r="C14" s="5224" t="s">
        <v>22</v>
      </c>
      <c r="D14" s="5224" t="s">
        <v>2283</v>
      </c>
      <c r="E14" s="5224" t="s">
        <v>2284</v>
      </c>
      <c r="F14" s="5224" t="s">
        <v>51</v>
      </c>
      <c r="G14" s="5224" t="s">
        <v>22</v>
      </c>
      <c r="H14" s="5224" t="s">
        <v>22</v>
      </c>
      <c r="I14" s="5224" t="s">
        <v>806</v>
      </c>
    </row>
    <row customHeight="1" ht="11.25">
      <c r="A15" s="5224" t="s">
        <v>2244</v>
      </c>
      <c r="B15" s="5224" t="s">
        <v>16</v>
      </c>
      <c r="C15" s="5224" t="s">
        <v>2285</v>
      </c>
      <c r="D15" s="5224" t="s">
        <v>2286</v>
      </c>
      <c r="E15" s="5224" t="s">
        <v>2287</v>
      </c>
      <c r="F15" s="5224" t="s">
        <v>2288</v>
      </c>
      <c r="G15" s="5224" t="s">
        <v>22</v>
      </c>
      <c r="H15" s="5224" t="s">
        <v>22</v>
      </c>
      <c r="I15" s="5224" t="s">
        <v>806</v>
      </c>
    </row>
    <row customHeight="1" ht="11.25">
      <c r="A16" s="5224" t="s">
        <v>2244</v>
      </c>
      <c r="B16" s="5224" t="s">
        <v>16</v>
      </c>
      <c r="C16" s="5224" t="s">
        <v>2289</v>
      </c>
      <c r="D16" s="5224" t="s">
        <v>2290</v>
      </c>
      <c r="E16" s="5224" t="s">
        <v>2287</v>
      </c>
      <c r="F16" s="5224" t="s">
        <v>2291</v>
      </c>
      <c r="G16" s="5224" t="s">
        <v>2292</v>
      </c>
      <c r="H16" s="5224" t="s">
        <v>22</v>
      </c>
      <c r="I16" s="5224" t="s">
        <v>806</v>
      </c>
    </row>
    <row customHeight="1" ht="11.25">
      <c r="A17" s="5224" t="s">
        <v>2244</v>
      </c>
      <c r="B17" s="5224" t="s">
        <v>16</v>
      </c>
      <c r="C17" s="5224" t="s">
        <v>2245</v>
      </c>
      <c r="D17" s="5224" t="s">
        <v>2246</v>
      </c>
      <c r="E17" s="5224" t="s">
        <v>2247</v>
      </c>
      <c r="F17" s="5224" t="s">
        <v>2248</v>
      </c>
      <c r="G17" s="5224" t="s">
        <v>22</v>
      </c>
      <c r="H17" s="5224" t="s">
        <v>22</v>
      </c>
      <c r="I17" s="5224" t="s">
        <v>892</v>
      </c>
    </row>
    <row customHeight="1" ht="11.25">
      <c r="A18" s="5224" t="s">
        <v>2244</v>
      </c>
      <c r="B18" s="5224" t="s">
        <v>16</v>
      </c>
      <c r="C18" s="5224" t="s">
        <v>2249</v>
      </c>
      <c r="D18" s="5224" t="s">
        <v>2250</v>
      </c>
      <c r="E18" s="5224" t="s">
        <v>2251</v>
      </c>
      <c r="F18" s="5224" t="s">
        <v>51</v>
      </c>
      <c r="G18" s="5224" t="s">
        <v>22</v>
      </c>
      <c r="H18" s="5224" t="s">
        <v>22</v>
      </c>
      <c r="I18" s="5224" t="s">
        <v>892</v>
      </c>
    </row>
    <row customHeight="1" ht="11.25">
      <c r="A19" s="5224" t="s">
        <v>2244</v>
      </c>
      <c r="B19" s="5224" t="s">
        <v>16</v>
      </c>
      <c r="C19" s="5224" t="s">
        <v>2252</v>
      </c>
      <c r="D19" s="5224" t="s">
        <v>2253</v>
      </c>
      <c r="E19" s="5224" t="s">
        <v>2254</v>
      </c>
      <c r="F19" s="5224" t="s">
        <v>51</v>
      </c>
      <c r="G19" s="5224" t="s">
        <v>22</v>
      </c>
      <c r="H19" s="5224" t="s">
        <v>22</v>
      </c>
      <c r="I19" s="5224" t="s">
        <v>892</v>
      </c>
    </row>
    <row customHeight="1" ht="11.25">
      <c r="A20" s="5224" t="s">
        <v>2244</v>
      </c>
      <c r="B20" s="5224" t="s">
        <v>16</v>
      </c>
      <c r="C20" s="5224" t="s">
        <v>2255</v>
      </c>
      <c r="D20" s="5224" t="s">
        <v>2256</v>
      </c>
      <c r="E20" s="5224" t="s">
        <v>2257</v>
      </c>
      <c r="F20" s="5224" t="s">
        <v>51</v>
      </c>
      <c r="G20" s="5224" t="s">
        <v>22</v>
      </c>
      <c r="H20" s="5224" t="s">
        <v>22</v>
      </c>
      <c r="I20" s="5224" t="s">
        <v>892</v>
      </c>
    </row>
    <row customHeight="1" ht="11.25">
      <c r="A21" s="5224" t="s">
        <v>2244</v>
      </c>
      <c r="B21" s="5224" t="s">
        <v>16</v>
      </c>
      <c r="C21" s="5224" t="s">
        <v>2258</v>
      </c>
      <c r="D21" s="5224" t="s">
        <v>2259</v>
      </c>
      <c r="E21" s="5224" t="s">
        <v>2260</v>
      </c>
      <c r="F21" s="5224" t="s">
        <v>51</v>
      </c>
      <c r="G21" s="5224" t="s">
        <v>22</v>
      </c>
      <c r="H21" s="5224" t="s">
        <v>22</v>
      </c>
      <c r="I21" s="5224" t="s">
        <v>892</v>
      </c>
    </row>
    <row customHeight="1" ht="11.25">
      <c r="A22" s="5224" t="s">
        <v>2244</v>
      </c>
      <c r="B22" s="5224" t="s">
        <v>16</v>
      </c>
      <c r="C22" s="5224" t="s">
        <v>13</v>
      </c>
      <c r="D22" s="5224" t="s">
        <v>46</v>
      </c>
      <c r="E22" s="5224" t="s">
        <v>49</v>
      </c>
      <c r="F22" s="5224" t="s">
        <v>51</v>
      </c>
      <c r="G22" s="5224" t="s">
        <v>22</v>
      </c>
      <c r="H22" s="5224" t="s">
        <v>22</v>
      </c>
      <c r="I22" s="5224" t="s">
        <v>892</v>
      </c>
    </row>
    <row customHeight="1" ht="11.25">
      <c r="A23" s="5224" t="s">
        <v>2244</v>
      </c>
      <c r="B23" s="5224" t="s">
        <v>16</v>
      </c>
      <c r="C23" s="5224" t="s">
        <v>2264</v>
      </c>
      <c r="D23" s="5224" t="s">
        <v>2265</v>
      </c>
      <c r="E23" s="5224" t="s">
        <v>2266</v>
      </c>
      <c r="F23" s="5224" t="s">
        <v>51</v>
      </c>
      <c r="G23" s="5224" t="s">
        <v>2267</v>
      </c>
      <c r="H23" s="5224" t="s">
        <v>22</v>
      </c>
      <c r="I23" s="5224" t="s">
        <v>892</v>
      </c>
    </row>
    <row customHeight="1" ht="11.25">
      <c r="A24" s="5224" t="s">
        <v>2244</v>
      </c>
      <c r="B24" s="5224" t="s">
        <v>16</v>
      </c>
      <c r="C24" s="5224" t="s">
        <v>2268</v>
      </c>
      <c r="D24" s="5224" t="s">
        <v>2269</v>
      </c>
      <c r="E24" s="5224" t="s">
        <v>2270</v>
      </c>
      <c r="F24" s="5224" t="s">
        <v>2271</v>
      </c>
      <c r="G24" s="5224" t="s">
        <v>22</v>
      </c>
      <c r="H24" s="5224" t="s">
        <v>22</v>
      </c>
      <c r="I24" s="5224" t="s">
        <v>892</v>
      </c>
    </row>
    <row customHeight="1" ht="11.25">
      <c r="A25" s="5224" t="s">
        <v>2244</v>
      </c>
      <c r="B25" s="5224" t="s">
        <v>16</v>
      </c>
      <c r="C25" s="5224" t="s">
        <v>2279</v>
      </c>
      <c r="D25" s="5224" t="s">
        <v>2280</v>
      </c>
      <c r="E25" s="5224" t="s">
        <v>2247</v>
      </c>
      <c r="F25" s="5224" t="s">
        <v>2281</v>
      </c>
      <c r="G25" s="5224" t="s">
        <v>2282</v>
      </c>
      <c r="H25" s="5224" t="s">
        <v>22</v>
      </c>
      <c r="I25" s="5224" t="s">
        <v>892</v>
      </c>
    </row>
    <row customHeight="1" ht="11.25">
      <c r="A26" s="5224" t="s">
        <v>2244</v>
      </c>
      <c r="B26" s="5224" t="s">
        <v>16</v>
      </c>
      <c r="C26" s="5224" t="s">
        <v>22</v>
      </c>
      <c r="D26" s="5224" t="s">
        <v>2283</v>
      </c>
      <c r="E26" s="5224" t="s">
        <v>2284</v>
      </c>
      <c r="F26" s="5224" t="s">
        <v>51</v>
      </c>
      <c r="G26" s="5224" t="s">
        <v>22</v>
      </c>
      <c r="H26" s="5224" t="s">
        <v>22</v>
      </c>
      <c r="I26" s="5224" t="s">
        <v>892</v>
      </c>
    </row>
    <row customHeight="1" ht="11.25">
      <c r="A27" s="5224" t="s">
        <v>2244</v>
      </c>
      <c r="B27" s="5224" t="s">
        <v>16</v>
      </c>
      <c r="C27" s="5224" t="s">
        <v>2289</v>
      </c>
      <c r="D27" s="5224" t="s">
        <v>2290</v>
      </c>
      <c r="E27" s="5224" t="s">
        <v>2287</v>
      </c>
      <c r="F27" s="5224" t="s">
        <v>2291</v>
      </c>
      <c r="G27" s="5224" t="s">
        <v>2292</v>
      </c>
      <c r="H27" s="5224" t="s">
        <v>22</v>
      </c>
      <c r="I27" s="5224" t="s">
        <v>892</v>
      </c>
    </row>
    <row customHeight="1" ht="11.25">
      <c r="A28" s="5224" t="s">
        <v>2244</v>
      </c>
      <c r="B28" s="5224" t="s">
        <v>16</v>
      </c>
      <c r="C28" s="5224" t="s">
        <v>2245</v>
      </c>
      <c r="D28" s="5224" t="s">
        <v>2246</v>
      </c>
      <c r="E28" s="5224" t="s">
        <v>2247</v>
      </c>
      <c r="F28" s="5224" t="s">
        <v>2248</v>
      </c>
      <c r="G28" s="5224" t="s">
        <v>22</v>
      </c>
      <c r="H28" s="5224" t="s">
        <v>22</v>
      </c>
      <c r="I28" s="5224" t="s">
        <v>852</v>
      </c>
    </row>
    <row customHeight="1" ht="11.25">
      <c r="A29" s="5224" t="s">
        <v>2244</v>
      </c>
      <c r="B29" s="5224" t="s">
        <v>16</v>
      </c>
      <c r="C29" s="5224" t="s">
        <v>2252</v>
      </c>
      <c r="D29" s="5224" t="s">
        <v>2253</v>
      </c>
      <c r="E29" s="5224" t="s">
        <v>2254</v>
      </c>
      <c r="F29" s="5224" t="s">
        <v>51</v>
      </c>
      <c r="G29" s="5224" t="s">
        <v>22</v>
      </c>
      <c r="H29" s="5224" t="s">
        <v>22</v>
      </c>
      <c r="I29" s="5224" t="s">
        <v>852</v>
      </c>
    </row>
    <row customHeight="1" ht="11.25">
      <c r="A30" s="5224" t="s">
        <v>2244</v>
      </c>
      <c r="B30" s="5224" t="s">
        <v>16</v>
      </c>
      <c r="C30" s="5224" t="s">
        <v>2255</v>
      </c>
      <c r="D30" s="5224" t="s">
        <v>2256</v>
      </c>
      <c r="E30" s="5224" t="s">
        <v>2257</v>
      </c>
      <c r="F30" s="5224" t="s">
        <v>51</v>
      </c>
      <c r="G30" s="5224" t="s">
        <v>22</v>
      </c>
      <c r="H30" s="5224" t="s">
        <v>22</v>
      </c>
      <c r="I30" s="5224" t="s">
        <v>852</v>
      </c>
    </row>
    <row customHeight="1" ht="11.25">
      <c r="A31" s="5224" t="s">
        <v>2244</v>
      </c>
      <c r="B31" s="5224" t="s">
        <v>16</v>
      </c>
      <c r="C31" s="5224" t="s">
        <v>2293</v>
      </c>
      <c r="D31" s="5224" t="s">
        <v>2294</v>
      </c>
      <c r="E31" s="5224" t="s">
        <v>2295</v>
      </c>
      <c r="F31" s="5224" t="s">
        <v>51</v>
      </c>
      <c r="G31" s="5224" t="s">
        <v>22</v>
      </c>
      <c r="H31" s="5224" t="s">
        <v>22</v>
      </c>
      <c r="I31" s="5224" t="s">
        <v>852</v>
      </c>
    </row>
    <row customHeight="1" ht="11.25">
      <c r="A32" s="5224" t="s">
        <v>2244</v>
      </c>
      <c r="B32" s="5224" t="s">
        <v>16</v>
      </c>
      <c r="C32" s="5224" t="s">
        <v>2296</v>
      </c>
      <c r="D32" s="5224" t="s">
        <v>2297</v>
      </c>
      <c r="E32" s="5224" t="s">
        <v>2298</v>
      </c>
      <c r="F32" s="5224" t="s">
        <v>51</v>
      </c>
      <c r="G32" s="5224" t="s">
        <v>2299</v>
      </c>
      <c r="H32" s="5224" t="s">
        <v>22</v>
      </c>
      <c r="I32" s="5224" t="s">
        <v>852</v>
      </c>
    </row>
    <row customHeight="1" ht="11.25">
      <c r="A33" s="5224" t="s">
        <v>2244</v>
      </c>
      <c r="B33" s="5224" t="s">
        <v>16</v>
      </c>
      <c r="C33" s="5224" t="s">
        <v>2300</v>
      </c>
      <c r="D33" s="5224" t="s">
        <v>2301</v>
      </c>
      <c r="E33" s="5224" t="s">
        <v>2302</v>
      </c>
      <c r="F33" s="5224" t="s">
        <v>51</v>
      </c>
      <c r="G33" s="5224" t="s">
        <v>22</v>
      </c>
      <c r="H33" s="5224" t="s">
        <v>22</v>
      </c>
      <c r="I33" s="5224" t="s">
        <v>852</v>
      </c>
    </row>
    <row customHeight="1" ht="11.25">
      <c r="A34" s="5224" t="s">
        <v>2244</v>
      </c>
      <c r="B34" s="5224" t="s">
        <v>16</v>
      </c>
      <c r="C34" s="5224" t="s">
        <v>2303</v>
      </c>
      <c r="D34" s="5224" t="s">
        <v>2304</v>
      </c>
      <c r="E34" s="5224" t="s">
        <v>2305</v>
      </c>
      <c r="F34" s="5224" t="s">
        <v>51</v>
      </c>
      <c r="G34" s="5224" t="s">
        <v>2306</v>
      </c>
      <c r="H34" s="5224" t="s">
        <v>22</v>
      </c>
      <c r="I34" s="5224" t="s">
        <v>852</v>
      </c>
    </row>
    <row customHeight="1" ht="11.25">
      <c r="A35" s="5224" t="s">
        <v>2244</v>
      </c>
      <c r="B35" s="5224" t="s">
        <v>16</v>
      </c>
      <c r="C35" s="5224" t="s">
        <v>2258</v>
      </c>
      <c r="D35" s="5224" t="s">
        <v>2259</v>
      </c>
      <c r="E35" s="5224" t="s">
        <v>2260</v>
      </c>
      <c r="F35" s="5224" t="s">
        <v>51</v>
      </c>
      <c r="G35" s="5224" t="s">
        <v>22</v>
      </c>
      <c r="H35" s="5224" t="s">
        <v>22</v>
      </c>
      <c r="I35" s="5224" t="s">
        <v>852</v>
      </c>
    </row>
    <row customHeight="1" ht="11.25">
      <c r="A36" s="5224" t="s">
        <v>2244</v>
      </c>
      <c r="B36" s="5224" t="s">
        <v>16</v>
      </c>
      <c r="C36" s="5224" t="s">
        <v>2261</v>
      </c>
      <c r="D36" s="5224" t="s">
        <v>2262</v>
      </c>
      <c r="E36" s="5224" t="s">
        <v>2263</v>
      </c>
      <c r="F36" s="5224" t="s">
        <v>51</v>
      </c>
      <c r="G36" s="5224" t="s">
        <v>22</v>
      </c>
      <c r="H36" s="5224" t="s">
        <v>22</v>
      </c>
      <c r="I36" s="5224" t="s">
        <v>852</v>
      </c>
    </row>
    <row customHeight="1" ht="11.25">
      <c r="A37" s="5224" t="s">
        <v>2244</v>
      </c>
      <c r="B37" s="5224" t="s">
        <v>16</v>
      </c>
      <c r="C37" s="5224" t="s">
        <v>13</v>
      </c>
      <c r="D37" s="5224" t="s">
        <v>46</v>
      </c>
      <c r="E37" s="5224" t="s">
        <v>49</v>
      </c>
      <c r="F37" s="5224" t="s">
        <v>51</v>
      </c>
      <c r="G37" s="5224" t="s">
        <v>22</v>
      </c>
      <c r="H37" s="5224" t="s">
        <v>22</v>
      </c>
      <c r="I37" s="5224" t="s">
        <v>852</v>
      </c>
    </row>
    <row customHeight="1" ht="11.25">
      <c r="A38" s="5224" t="s">
        <v>2244</v>
      </c>
      <c r="B38" s="5224" t="s">
        <v>16</v>
      </c>
      <c r="C38" s="5224" t="s">
        <v>2268</v>
      </c>
      <c r="D38" s="5224" t="s">
        <v>2269</v>
      </c>
      <c r="E38" s="5224" t="s">
        <v>2270</v>
      </c>
      <c r="F38" s="5224" t="s">
        <v>2271</v>
      </c>
      <c r="G38" s="5224" t="s">
        <v>22</v>
      </c>
      <c r="H38" s="5224" t="s">
        <v>22</v>
      </c>
      <c r="I38" s="5224" t="s">
        <v>852</v>
      </c>
    </row>
    <row customHeight="1" ht="11.25">
      <c r="A39" s="5224" t="s">
        <v>2244</v>
      </c>
      <c r="B39" s="5224" t="s">
        <v>16</v>
      </c>
      <c r="C39" s="5224" t="s">
        <v>2276</v>
      </c>
      <c r="D39" s="5224" t="s">
        <v>2277</v>
      </c>
      <c r="E39" s="5224" t="s">
        <v>2278</v>
      </c>
      <c r="F39" s="5224" t="s">
        <v>51</v>
      </c>
      <c r="G39" s="5224" t="s">
        <v>22</v>
      </c>
      <c r="H39" s="5224" t="s">
        <v>22</v>
      </c>
      <c r="I39" s="5224" t="s">
        <v>852</v>
      </c>
    </row>
    <row customHeight="1" ht="11.25">
      <c r="A40" s="5224" t="s">
        <v>2244</v>
      </c>
      <c r="B40" s="5224" t="s">
        <v>16</v>
      </c>
      <c r="C40" s="5224" t="s">
        <v>2279</v>
      </c>
      <c r="D40" s="5224" t="s">
        <v>2280</v>
      </c>
      <c r="E40" s="5224" t="s">
        <v>2247</v>
      </c>
      <c r="F40" s="5224" t="s">
        <v>2281</v>
      </c>
      <c r="G40" s="5224" t="s">
        <v>2282</v>
      </c>
      <c r="H40" s="5224" t="s">
        <v>22</v>
      </c>
      <c r="I40" s="5224" t="s">
        <v>852</v>
      </c>
    </row>
    <row customHeight="1" ht="11.25">
      <c r="A41" s="5224" t="s">
        <v>2244</v>
      </c>
      <c r="B41" s="5224" t="s">
        <v>16</v>
      </c>
      <c r="C41" s="5224" t="s">
        <v>22</v>
      </c>
      <c r="D41" s="5224" t="s">
        <v>2283</v>
      </c>
      <c r="E41" s="5224" t="s">
        <v>2284</v>
      </c>
      <c r="F41" s="5224" t="s">
        <v>51</v>
      </c>
      <c r="G41" s="5224" t="s">
        <v>22</v>
      </c>
      <c r="H41" s="5224" t="s">
        <v>22</v>
      </c>
      <c r="I41" s="5224" t="s">
        <v>852</v>
      </c>
    </row>
    <row customHeight="1" ht="11.25">
      <c r="A42" s="5224" t="s">
        <v>2244</v>
      </c>
      <c r="B42" s="5224" t="s">
        <v>16</v>
      </c>
      <c r="C42" s="5224" t="s">
        <v>2285</v>
      </c>
      <c r="D42" s="5224" t="s">
        <v>2286</v>
      </c>
      <c r="E42" s="5224" t="s">
        <v>2287</v>
      </c>
      <c r="F42" s="5224" t="s">
        <v>2288</v>
      </c>
      <c r="G42" s="5224" t="s">
        <v>22</v>
      </c>
      <c r="H42" s="5224" t="s">
        <v>22</v>
      </c>
      <c r="I42" s="5224" t="s">
        <v>852</v>
      </c>
    </row>
    <row customHeight="1" ht="11.25">
      <c r="A43" s="5224" t="s">
        <v>2244</v>
      </c>
      <c r="B43" s="5224" t="s">
        <v>16</v>
      </c>
      <c r="C43" s="5224" t="s">
        <v>2289</v>
      </c>
      <c r="D43" s="5224" t="s">
        <v>2290</v>
      </c>
      <c r="E43" s="5224" t="s">
        <v>2287</v>
      </c>
      <c r="F43" s="5224" t="s">
        <v>2291</v>
      </c>
      <c r="G43" s="5224" t="s">
        <v>2292</v>
      </c>
      <c r="H43" s="5224" t="s">
        <v>22</v>
      </c>
      <c r="I43" s="5224" t="s">
        <v>852</v>
      </c>
    </row>
    <row customHeight="1" ht="11.25">
      <c r="A44" s="5224" t="s">
        <v>2244</v>
      </c>
      <c r="B44" s="5224" t="s">
        <v>16</v>
      </c>
      <c r="C44" s="5224" t="s">
        <v>2245</v>
      </c>
      <c r="D44" s="5224" t="s">
        <v>2246</v>
      </c>
      <c r="E44" s="5224" t="s">
        <v>2247</v>
      </c>
      <c r="F44" s="5224" t="s">
        <v>2248</v>
      </c>
      <c r="G44" s="5224" t="s">
        <v>22</v>
      </c>
      <c r="H44" s="5224" t="s">
        <v>22</v>
      </c>
      <c r="I44" s="5224" t="s">
        <v>905</v>
      </c>
    </row>
    <row customHeight="1" ht="11.25">
      <c r="A45" s="5224" t="s">
        <v>2244</v>
      </c>
      <c r="B45" s="5224" t="s">
        <v>16</v>
      </c>
      <c r="C45" s="5224" t="s">
        <v>2303</v>
      </c>
      <c r="D45" s="5224" t="s">
        <v>2304</v>
      </c>
      <c r="E45" s="5224" t="s">
        <v>2305</v>
      </c>
      <c r="F45" s="5224" t="s">
        <v>51</v>
      </c>
      <c r="G45" s="5224" t="s">
        <v>2306</v>
      </c>
      <c r="H45" s="5224" t="s">
        <v>22</v>
      </c>
      <c r="I45" s="5224" t="s">
        <v>905</v>
      </c>
    </row>
    <row customHeight="1" ht="11.25">
      <c r="A46" s="5224" t="s">
        <v>2244</v>
      </c>
      <c r="B46" s="5224" t="s">
        <v>16</v>
      </c>
      <c r="C46" s="5224" t="s">
        <v>2258</v>
      </c>
      <c r="D46" s="5224" t="s">
        <v>2259</v>
      </c>
      <c r="E46" s="5224" t="s">
        <v>2260</v>
      </c>
      <c r="F46" s="5224" t="s">
        <v>51</v>
      </c>
      <c r="G46" s="5224" t="s">
        <v>22</v>
      </c>
      <c r="H46" s="5224" t="s">
        <v>22</v>
      </c>
      <c r="I46" s="5224" t="s">
        <v>905</v>
      </c>
    </row>
    <row customHeight="1" ht="11.25">
      <c r="A47" s="5224" t="s">
        <v>2244</v>
      </c>
      <c r="B47" s="5224" t="s">
        <v>16</v>
      </c>
      <c r="C47" s="5224" t="s">
        <v>13</v>
      </c>
      <c r="D47" s="5224" t="s">
        <v>46</v>
      </c>
      <c r="E47" s="5224" t="s">
        <v>49</v>
      </c>
      <c r="F47" s="5224" t="s">
        <v>51</v>
      </c>
      <c r="G47" s="5224" t="s">
        <v>22</v>
      </c>
      <c r="H47" s="5224" t="s">
        <v>22</v>
      </c>
      <c r="I47" s="5224" t="s">
        <v>905</v>
      </c>
    </row>
    <row customHeight="1" ht="11.25">
      <c r="A48" s="5224" t="s">
        <v>2244</v>
      </c>
      <c r="B48" s="5224" t="s">
        <v>16</v>
      </c>
      <c r="C48" s="5224" t="s">
        <v>2268</v>
      </c>
      <c r="D48" s="5224" t="s">
        <v>2269</v>
      </c>
      <c r="E48" s="5224" t="s">
        <v>2270</v>
      </c>
      <c r="F48" s="5224" t="s">
        <v>2271</v>
      </c>
      <c r="G48" s="5224" t="s">
        <v>22</v>
      </c>
      <c r="H48" s="5224" t="s">
        <v>22</v>
      </c>
      <c r="I48" s="5224" t="s">
        <v>905</v>
      </c>
    </row>
    <row customHeight="1" ht="11.25">
      <c r="A49" s="5224" t="s">
        <v>2244</v>
      </c>
      <c r="B49" s="5224" t="s">
        <v>16</v>
      </c>
      <c r="C49" s="5224" t="s">
        <v>2279</v>
      </c>
      <c r="D49" s="5224" t="s">
        <v>2280</v>
      </c>
      <c r="E49" s="5224" t="s">
        <v>2247</v>
      </c>
      <c r="F49" s="5224" t="s">
        <v>2281</v>
      </c>
      <c r="G49" s="5224" t="s">
        <v>2282</v>
      </c>
      <c r="H49" s="5224" t="s">
        <v>22</v>
      </c>
      <c r="I49" s="5224" t="s">
        <v>905</v>
      </c>
    </row>
    <row customHeight="1" ht="11.25">
      <c r="A50" s="5224" t="s">
        <v>2244</v>
      </c>
      <c r="B50" s="5224" t="s">
        <v>16</v>
      </c>
      <c r="C50" s="5224" t="s">
        <v>22</v>
      </c>
      <c r="D50" s="5224" t="s">
        <v>2283</v>
      </c>
      <c r="E50" s="5224" t="s">
        <v>2284</v>
      </c>
      <c r="F50" s="5224" t="s">
        <v>51</v>
      </c>
      <c r="G50" s="5224" t="s">
        <v>22</v>
      </c>
      <c r="H50" s="5224" t="s">
        <v>22</v>
      </c>
      <c r="I50" s="5224" t="s">
        <v>905</v>
      </c>
    </row>
    <row customHeight="1" ht="11.25">
      <c r="A51" s="5224" t="s">
        <v>2244</v>
      </c>
      <c r="B51" s="5224" t="s">
        <v>16</v>
      </c>
      <c r="C51" s="5224" t="s">
        <v>2307</v>
      </c>
      <c r="D51" s="5224" t="s">
        <v>2308</v>
      </c>
      <c r="E51" s="5224" t="s">
        <v>2309</v>
      </c>
      <c r="F51" s="5224" t="s">
        <v>2310</v>
      </c>
      <c r="G51" s="5224" t="s">
        <v>22</v>
      </c>
      <c r="H51" s="5224" t="s">
        <v>22</v>
      </c>
      <c r="I51" s="5224" t="s">
        <v>1616</v>
      </c>
    </row>
    <row customHeight="1" ht="11.25">
      <c r="A52" s="5224" t="s">
        <v>2244</v>
      </c>
      <c r="B52" s="5224" t="s">
        <v>16</v>
      </c>
      <c r="C52" s="5224" t="s">
        <v>2311</v>
      </c>
      <c r="D52" s="5224" t="s">
        <v>2312</v>
      </c>
      <c r="E52" s="5224" t="s">
        <v>2313</v>
      </c>
      <c r="F52" s="5224" t="s">
        <v>573</v>
      </c>
      <c r="G52" s="5224" t="s">
        <v>2314</v>
      </c>
      <c r="H52" s="5224" t="s">
        <v>22</v>
      </c>
      <c r="I52" s="5224" t="s">
        <v>1616</v>
      </c>
    </row>
    <row customHeight="1" ht="11.25">
      <c r="A53" s="5224" t="s">
        <v>2244</v>
      </c>
      <c r="B53" s="5224" t="s">
        <v>16</v>
      </c>
      <c r="C53" s="5224" t="s">
        <v>2258</v>
      </c>
      <c r="D53" s="5224" t="s">
        <v>2259</v>
      </c>
      <c r="E53" s="5224" t="s">
        <v>2260</v>
      </c>
      <c r="F53" s="5224" t="s">
        <v>51</v>
      </c>
      <c r="G53" s="5224" t="s">
        <v>22</v>
      </c>
      <c r="H53" s="5224" t="s">
        <v>22</v>
      </c>
      <c r="I53" s="5224" t="s">
        <v>1616</v>
      </c>
    </row>
    <row customHeight="1" ht="11.25">
      <c r="A54" s="5224" t="s">
        <v>2244</v>
      </c>
      <c r="B54" s="5224" t="s">
        <v>16</v>
      </c>
      <c r="C54" s="5224" t="s">
        <v>2315</v>
      </c>
      <c r="D54" s="5224" t="s">
        <v>2316</v>
      </c>
      <c r="E54" s="5224" t="s">
        <v>2317</v>
      </c>
      <c r="F54" s="5224" t="s">
        <v>51</v>
      </c>
      <c r="G54" s="5224" t="s">
        <v>2318</v>
      </c>
      <c r="H54" s="5224" t="s">
        <v>22</v>
      </c>
      <c r="I54" s="5224" t="s">
        <v>1616</v>
      </c>
    </row>
    <row customHeight="1" ht="11.25">
      <c r="A55" s="5224" t="s">
        <v>2244</v>
      </c>
      <c r="B55" s="5224" t="s">
        <v>16</v>
      </c>
      <c r="C55" s="5224" t="s">
        <v>2319</v>
      </c>
      <c r="D55" s="5224" t="s">
        <v>2320</v>
      </c>
      <c r="E55" s="5224" t="s">
        <v>2321</v>
      </c>
      <c r="F55" s="5224" t="s">
        <v>51</v>
      </c>
      <c r="G55" s="5224" t="s">
        <v>22</v>
      </c>
      <c r="H55" s="5224" t="s">
        <v>22</v>
      </c>
      <c r="I55" s="5224" t="s">
        <v>1616</v>
      </c>
    </row>
    <row customHeight="1" ht="11.25">
      <c r="A56" s="5224" t="s">
        <v>2244</v>
      </c>
      <c r="B56" s="5224" t="s">
        <v>16</v>
      </c>
      <c r="C56" s="5224" t="s">
        <v>22</v>
      </c>
      <c r="D56" s="5224" t="s">
        <v>2283</v>
      </c>
      <c r="E56" s="5224" t="s">
        <v>2284</v>
      </c>
      <c r="F56" s="5224" t="s">
        <v>51</v>
      </c>
      <c r="G56" s="5224" t="s">
        <v>22</v>
      </c>
      <c r="H56" s="5224" t="s">
        <v>22</v>
      </c>
      <c r="I56" s="5224"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3A014B-BFFB-5D56-2A84-0.318C9B06}" mc:Ignorable="x14ac xr xr2 xr3">
  <sheetPr>
    <tabColor rgb="FFFFCC99"/>
  </sheetPr>
  <dimension ref="A1:G23"/>
  <sheetViews>
    <sheetView topLeftCell="A1" showGridLines="0" workbookViewId="0">
      <selection activeCell="A1" sqref="A1"/>
    </sheetView>
  </sheetViews>
  <sheetFormatPr customHeight="1" defaultRowHeight="11.25"/>
  <cols>
    <col min="1" max="1" style="5240" width="9.140625"/>
  </cols>
  <sheetData>
    <row customHeight="1" ht="11.25">
      <c r="A1" s="436" t="s">
        <v>2322</v>
      </c>
      <c r="B1" s="125" t="s">
        <v>2323</v>
      </c>
      <c r="C1" s="125" t="s">
        <v>2324</v>
      </c>
      <c r="D1" s="125" t="s">
        <v>2325</v>
      </c>
      <c r="E1" s="61" t="s">
        <v>2326</v>
      </c>
      <c r="F1" s="61" t="s">
        <v>2327</v>
      </c>
      <c r="G1" s="61" t="s">
        <v>2328</v>
      </c>
    </row>
    <row customHeight="1" ht="11.25">
      <c r="A2" s="436" t="s">
        <v>16</v>
      </c>
      <c r="B2" s="0" t="s">
        <v>2329</v>
      </c>
      <c r="C2" s="0" t="s">
        <v>2330</v>
      </c>
      <c r="D2" s="0" t="s">
        <v>2329</v>
      </c>
      <c r="E2" s="0" t="s">
        <v>2330</v>
      </c>
      <c r="F2" s="0" t="s">
        <v>2331</v>
      </c>
      <c r="G2" s="0" t="s">
        <v>108</v>
      </c>
    </row>
    <row customHeight="1" ht="11.25">
      <c r="A3" s="436" t="s">
        <v>16</v>
      </c>
      <c r="B3" s="0" t="s">
        <v>2329</v>
      </c>
      <c r="C3" s="0" t="s">
        <v>2330</v>
      </c>
      <c r="D3" s="0" t="s">
        <v>2332</v>
      </c>
      <c r="E3" s="0" t="s">
        <v>2333</v>
      </c>
      <c r="F3" s="0" t="s">
        <v>2334</v>
      </c>
      <c r="G3" s="0" t="s">
        <v>109</v>
      </c>
    </row>
    <row customHeight="1" ht="11.25">
      <c r="A4" s="436" t="s">
        <v>16</v>
      </c>
      <c r="B4" s="0" t="s">
        <v>2329</v>
      </c>
      <c r="C4" s="0" t="s">
        <v>2330</v>
      </c>
      <c r="D4" s="0" t="s">
        <v>2335</v>
      </c>
      <c r="E4" s="0" t="s">
        <v>2336</v>
      </c>
      <c r="F4" s="0" t="s">
        <v>2334</v>
      </c>
      <c r="G4" s="0" t="s">
        <v>89</v>
      </c>
    </row>
    <row customHeight="1" ht="11.25">
      <c r="A5" s="436" t="s">
        <v>16</v>
      </c>
      <c r="B5" s="0" t="s">
        <v>2329</v>
      </c>
      <c r="C5" s="0" t="s">
        <v>2330</v>
      </c>
      <c r="D5" s="0" t="s">
        <v>2337</v>
      </c>
      <c r="E5" s="0" t="s">
        <v>2338</v>
      </c>
      <c r="F5" s="0" t="s">
        <v>2334</v>
      </c>
      <c r="G5" s="0" t="s">
        <v>90</v>
      </c>
    </row>
    <row customHeight="1" ht="11.25">
      <c r="A6" s="436" t="s">
        <v>16</v>
      </c>
      <c r="B6" s="0" t="s">
        <v>2329</v>
      </c>
      <c r="C6" s="0" t="s">
        <v>2330</v>
      </c>
      <c r="D6" s="0" t="s">
        <v>2339</v>
      </c>
      <c r="E6" s="0" t="s">
        <v>2340</v>
      </c>
      <c r="F6" s="0" t="s">
        <v>2334</v>
      </c>
      <c r="G6" s="0" t="s">
        <v>110</v>
      </c>
    </row>
    <row customHeight="1" ht="11.25">
      <c r="A7" s="436" t="s">
        <v>16</v>
      </c>
      <c r="B7" s="0" t="s">
        <v>2329</v>
      </c>
      <c r="C7" s="0" t="s">
        <v>2330</v>
      </c>
      <c r="D7" s="0" t="s">
        <v>2341</v>
      </c>
      <c r="E7" s="0" t="s">
        <v>2342</v>
      </c>
      <c r="F7" s="0" t="s">
        <v>2334</v>
      </c>
      <c r="G7" s="0" t="s">
        <v>91</v>
      </c>
    </row>
    <row customHeight="1" ht="11.25">
      <c r="A8" s="436" t="s">
        <v>16</v>
      </c>
      <c r="B8" s="0" t="s">
        <v>2329</v>
      </c>
      <c r="C8" s="0" t="s">
        <v>2330</v>
      </c>
      <c r="D8" s="0" t="s">
        <v>2343</v>
      </c>
      <c r="E8" s="0" t="s">
        <v>2344</v>
      </c>
      <c r="F8" s="0" t="s">
        <v>2334</v>
      </c>
      <c r="G8" s="0" t="s">
        <v>92</v>
      </c>
    </row>
    <row customHeight="1" ht="11.25">
      <c r="A9" s="436" t="s">
        <v>16</v>
      </c>
      <c r="B9" s="0" t="s">
        <v>2329</v>
      </c>
      <c r="C9" s="0" t="s">
        <v>2330</v>
      </c>
      <c r="D9" s="0" t="s">
        <v>2345</v>
      </c>
      <c r="E9" s="0" t="s">
        <v>2346</v>
      </c>
      <c r="F9" s="0" t="s">
        <v>2334</v>
      </c>
      <c r="G9" s="0" t="s">
        <v>111</v>
      </c>
    </row>
    <row customHeight="1" ht="11.25">
      <c r="A10" s="436" t="s">
        <v>16</v>
      </c>
      <c r="B10" s="0" t="s">
        <v>2329</v>
      </c>
      <c r="C10" s="0" t="s">
        <v>2330</v>
      </c>
      <c r="D10" s="0" t="s">
        <v>2347</v>
      </c>
      <c r="E10" s="0" t="s">
        <v>2348</v>
      </c>
      <c r="F10" s="0" t="s">
        <v>2349</v>
      </c>
      <c r="G10" s="0" t="s">
        <v>148</v>
      </c>
    </row>
    <row customHeight="1" ht="11.25">
      <c r="A11" s="436" t="s">
        <v>16</v>
      </c>
      <c r="B11" s="0" t="s">
        <v>2329</v>
      </c>
      <c r="C11" s="0" t="s">
        <v>2330</v>
      </c>
      <c r="D11" s="0" t="s">
        <v>2350</v>
      </c>
      <c r="E11" s="0" t="s">
        <v>2351</v>
      </c>
      <c r="F11" s="0" t="s">
        <v>2334</v>
      </c>
      <c r="G11" s="0" t="s">
        <v>149</v>
      </c>
    </row>
    <row customHeight="1" ht="11.25">
      <c r="A12" s="436" t="s">
        <v>16</v>
      </c>
      <c r="B12" s="0" t="s">
        <v>2329</v>
      </c>
      <c r="C12" s="0" t="s">
        <v>2330</v>
      </c>
      <c r="D12" s="0" t="s">
        <v>2352</v>
      </c>
      <c r="E12" s="0" t="s">
        <v>2353</v>
      </c>
      <c r="F12" s="0" t="s">
        <v>2334</v>
      </c>
      <c r="G12" s="0" t="s">
        <v>150</v>
      </c>
    </row>
    <row customHeight="1" ht="11.25">
      <c r="A13" s="436" t="s">
        <v>16</v>
      </c>
      <c r="B13" s="0" t="s">
        <v>2329</v>
      </c>
      <c r="C13" s="0" t="s">
        <v>2330</v>
      </c>
      <c r="D13" s="0" t="s">
        <v>2354</v>
      </c>
      <c r="E13" s="0" t="s">
        <v>2355</v>
      </c>
      <c r="F13" s="0" t="s">
        <v>2334</v>
      </c>
      <c r="G13" s="0" t="s">
        <v>151</v>
      </c>
    </row>
    <row customHeight="1" ht="11.25">
      <c r="A14" s="436" t="s">
        <v>16</v>
      </c>
      <c r="B14" s="0" t="s">
        <v>2329</v>
      </c>
      <c r="C14" s="0" t="s">
        <v>2330</v>
      </c>
      <c r="D14" s="0" t="s">
        <v>2356</v>
      </c>
      <c r="E14" s="0" t="s">
        <v>2357</v>
      </c>
      <c r="F14" s="0" t="s">
        <v>2334</v>
      </c>
      <c r="G14" s="0" t="s">
        <v>152</v>
      </c>
    </row>
    <row customHeight="1" ht="11.25">
      <c r="A15" s="436" t="s">
        <v>16</v>
      </c>
      <c r="B15" s="0" t="s">
        <v>2329</v>
      </c>
      <c r="C15" s="0" t="s">
        <v>2330</v>
      </c>
      <c r="D15" s="0" t="s">
        <v>2358</v>
      </c>
      <c r="E15" s="0" t="s">
        <v>2359</v>
      </c>
      <c r="F15" s="0" t="s">
        <v>2334</v>
      </c>
      <c r="G15" s="0" t="s">
        <v>153</v>
      </c>
    </row>
    <row customHeight="1" ht="11.25">
      <c r="A16" s="436" t="s">
        <v>16</v>
      </c>
      <c r="B16" s="0" t="s">
        <v>2329</v>
      </c>
      <c r="C16" s="0" t="s">
        <v>2330</v>
      </c>
      <c r="D16" s="0" t="s">
        <v>2360</v>
      </c>
      <c r="E16" s="0" t="s">
        <v>2361</v>
      </c>
      <c r="F16" s="0" t="s">
        <v>2362</v>
      </c>
      <c r="G16" s="0" t="s">
        <v>1461</v>
      </c>
    </row>
    <row customHeight="1" ht="11.25">
      <c r="A17" s="436" t="s">
        <v>16</v>
      </c>
      <c r="B17" s="0" t="s">
        <v>2329</v>
      </c>
      <c r="C17" s="0" t="s">
        <v>2330</v>
      </c>
      <c r="D17" s="0" t="s">
        <v>2363</v>
      </c>
      <c r="E17" s="0" t="s">
        <v>2364</v>
      </c>
      <c r="F17" s="0" t="s">
        <v>2334</v>
      </c>
      <c r="G17" s="0" t="s">
        <v>1467</v>
      </c>
    </row>
    <row customHeight="1" ht="11.25">
      <c r="A18" s="436" t="s">
        <v>16</v>
      </c>
      <c r="B18" s="0" t="s">
        <v>2329</v>
      </c>
      <c r="C18" s="0" t="s">
        <v>2330</v>
      </c>
      <c r="D18" s="0" t="s">
        <v>2365</v>
      </c>
      <c r="E18" s="0" t="s">
        <v>2366</v>
      </c>
      <c r="F18" s="0" t="s">
        <v>2334</v>
      </c>
      <c r="G18" s="0" t="s">
        <v>1479</v>
      </c>
    </row>
    <row customHeight="1" ht="11.25">
      <c r="A19" s="436" t="s">
        <v>16</v>
      </c>
      <c r="B19" s="0" t="s">
        <v>2329</v>
      </c>
      <c r="C19" s="0" t="s">
        <v>2330</v>
      </c>
      <c r="D19" s="0" t="s">
        <v>2367</v>
      </c>
      <c r="E19" s="0" t="s">
        <v>2368</v>
      </c>
      <c r="F19" s="0" t="s">
        <v>2334</v>
      </c>
      <c r="G19" s="0" t="s">
        <v>1493</v>
      </c>
    </row>
    <row customHeight="1" ht="11.25">
      <c r="A20" s="436" t="s">
        <v>16</v>
      </c>
      <c r="B20" s="0" t="s">
        <v>2329</v>
      </c>
      <c r="C20" s="0" t="s">
        <v>2330</v>
      </c>
      <c r="D20" s="0" t="s">
        <v>2369</v>
      </c>
      <c r="E20" s="0" t="s">
        <v>2370</v>
      </c>
      <c r="F20" s="0" t="s">
        <v>2334</v>
      </c>
      <c r="G20" s="0" t="s">
        <v>1505</v>
      </c>
    </row>
    <row customHeight="1" ht="11.25">
      <c r="A21" s="436" t="s">
        <v>16</v>
      </c>
      <c r="B21" s="0" t="s">
        <v>2329</v>
      </c>
      <c r="C21" s="0" t="s">
        <v>2330</v>
      </c>
      <c r="D21" s="0" t="s">
        <v>2371</v>
      </c>
      <c r="E21" s="0" t="s">
        <v>2372</v>
      </c>
      <c r="F21" s="0" t="s">
        <v>2334</v>
      </c>
      <c r="G21" s="0" t="s">
        <v>1514</v>
      </c>
    </row>
    <row customHeight="1" ht="11.25">
      <c r="A22" s="436" t="s">
        <v>16</v>
      </c>
      <c r="B22" s="0" t="s">
        <v>2329</v>
      </c>
      <c r="C22" s="0" t="s">
        <v>2330</v>
      </c>
      <c r="D22" s="0" t="s">
        <v>2373</v>
      </c>
      <c r="E22" s="0" t="s">
        <v>2374</v>
      </c>
      <c r="F22" s="0" t="s">
        <v>2334</v>
      </c>
      <c r="G22" s="0" t="s">
        <v>1530</v>
      </c>
    </row>
    <row customHeight="1" ht="11.25">
      <c r="A23" s="436"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7CEE7A-2BA8-0BAD-A3FE-0.0ABBBE2E}" mc:Ignorable="x14ac xr xr2 xr3">
  <sheetPr>
    <tabColor rgb="FFFFCC99"/>
  </sheetPr>
  <dimension ref="A1:I5"/>
  <sheetViews>
    <sheetView topLeftCell="A1" showGridLines="0" workbookViewId="0">
      <selection activeCell="A1" sqref="A1"/>
    </sheetView>
  </sheetViews>
  <sheetFormatPr defaultColWidth="9.140625" customHeight="1" defaultRowHeight="11.25"/>
  <cols>
    <col min="1" max="1" style="5236" width="13.8515625" customWidth="1"/>
    <col min="2" max="2" style="5236" width="10.421875" customWidth="1"/>
    <col min="3" max="3" style="5236" width="7.57421875" customWidth="1"/>
    <col min="4" max="4" style="5236" width="13.8515625" customWidth="1"/>
    <col min="5" max="5" style="5236" width="11.57421875" customWidth="1"/>
    <col min="6" max="6" style="5236" width="16.28125" customWidth="1"/>
    <col min="7" max="7" style="5236" width="16.00390625" customWidth="1"/>
    <col min="8" max="9" style="5236" width="16.140625" customWidth="1"/>
  </cols>
  <sheetData>
    <row customHeight="1" ht="11.25">
      <c r="A1" s="898" t="s">
        <v>2376</v>
      </c>
      <c r="B1" s="898" t="s">
        <v>2377</v>
      </c>
      <c r="C1" s="1222" t="s">
        <v>2378</v>
      </c>
      <c r="D1" s="898" t="s">
        <v>2379</v>
      </c>
      <c r="E1" s="898" t="s">
        <v>2380</v>
      </c>
      <c r="F1" s="1222" t="s">
        <v>2381</v>
      </c>
      <c r="G1" s="1222" t="s">
        <v>2382</v>
      </c>
      <c r="H1" s="1222" t="s">
        <v>2383</v>
      </c>
      <c r="I1" s="1222" t="s">
        <v>2384</v>
      </c>
    </row>
    <row customHeight="1" ht="11.25">
      <c r="A2" s="5226" t="s">
        <v>108</v>
      </c>
      <c r="B2" s="5226" t="s">
        <v>2385</v>
      </c>
      <c r="C2" s="5226" t="s">
        <v>22</v>
      </c>
      <c r="D2" s="5226" t="s">
        <v>2386</v>
      </c>
      <c r="E2" s="5226" t="s">
        <v>2387</v>
      </c>
      <c r="F2" s="5226" t="s">
        <v>22</v>
      </c>
      <c r="G2" s="5226" t="s">
        <v>22</v>
      </c>
      <c r="H2" s="5226" t="s">
        <v>22</v>
      </c>
      <c r="I2" s="5226" t="s">
        <v>22</v>
      </c>
    </row>
    <row customHeight="1" ht="11.25">
      <c r="A3" s="5226" t="s">
        <v>109</v>
      </c>
      <c r="B3" s="5226" t="s">
        <v>2388</v>
      </c>
      <c r="C3" s="5226" t="s">
        <v>22</v>
      </c>
      <c r="D3" s="5226" t="s">
        <v>2389</v>
      </c>
      <c r="E3" s="5226" t="s">
        <v>2387</v>
      </c>
      <c r="F3" s="5226" t="s">
        <v>22</v>
      </c>
      <c r="G3" s="5226" t="s">
        <v>22</v>
      </c>
      <c r="H3" s="5226" t="s">
        <v>22</v>
      </c>
      <c r="I3" s="5226" t="s">
        <v>22</v>
      </c>
    </row>
    <row customHeight="1" ht="11.25">
      <c r="A4" s="5226" t="s">
        <v>89</v>
      </c>
      <c r="B4" s="5226" t="s">
        <v>2390</v>
      </c>
      <c r="C4" s="5226" t="s">
        <v>22</v>
      </c>
      <c r="D4" s="5226" t="s">
        <v>2391</v>
      </c>
      <c r="E4" s="5226" t="s">
        <v>2387</v>
      </c>
      <c r="F4" s="5226" t="s">
        <v>22</v>
      </c>
      <c r="G4" s="5226" t="s">
        <v>22</v>
      </c>
      <c r="H4" s="5226" t="s">
        <v>22</v>
      </c>
      <c r="I4" s="5226" t="s">
        <v>22</v>
      </c>
    </row>
    <row customHeight="1" ht="11.25">
      <c r="A5" s="5226" t="s">
        <v>90</v>
      </c>
      <c r="B5" s="5226" t="s">
        <v>2392</v>
      </c>
      <c r="C5" s="5226" t="s">
        <v>22</v>
      </c>
      <c r="D5" s="5226" t="s">
        <v>2393</v>
      </c>
      <c r="E5" s="5226" t="s">
        <v>2394</v>
      </c>
      <c r="F5" s="5226" t="s">
        <v>22</v>
      </c>
      <c r="G5" s="5226" t="s">
        <v>22</v>
      </c>
      <c r="H5" s="5226" t="s">
        <v>22</v>
      </c>
      <c r="I5" s="5226"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8A3D45-0651-022D-B6BC-0.FB1A38F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8B4F5B-EA24-FF03-7EE1-0.1FD4D3F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8" width="9.140625"/>
  </cols>
  <sheetData>
    <row customHeight="1" ht="11.25">
      <c r="A1" s="246" t="s">
        <v>130</v>
      </c>
      <c r="B1" s="246" t="s">
        <v>2395</v>
      </c>
    </row>
    <row customHeight="1" ht="11.25">
      <c r="A2" s="5228" t="s">
        <v>97</v>
      </c>
      <c r="B2" s="5228"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3D112-150D-1AB6-8BD8-0.0D60B28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8" t="s">
        <v>2397</v>
      </c>
      <c r="B1" s="898" t="s">
        <v>2398</v>
      </c>
    </row>
    <row customHeight="1" ht="11.25">
      <c r="A2" s="898">
        <v>4213775</v>
      </c>
      <c r="B2" s="898" t="s">
        <v>1218</v>
      </c>
    </row>
    <row customHeight="1" ht="11.25">
      <c r="A3" s="898">
        <v>4213784</v>
      </c>
      <c r="B3" s="898" t="s">
        <v>1253</v>
      </c>
    </row>
    <row customHeight="1" ht="11.25">
      <c r="A4" s="898">
        <v>4213781</v>
      </c>
      <c r="B4" s="898" t="s">
        <v>1246</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24A53F-8FC5-6F07-1D77-0.D50A93A4}"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8" t="s">
        <v>2397</v>
      </c>
      <c r="B1" s="898" t="s">
        <v>2399</v>
      </c>
    </row>
    <row customHeight="1" ht="11.25">
      <c r="A2" s="898" t="s">
        <v>2400</v>
      </c>
      <c r="B2" s="898" t="s">
        <v>1500</v>
      </c>
    </row>
    <row customHeight="1" ht="11.25">
      <c r="A3" s="898" t="s">
        <v>2401</v>
      </c>
      <c r="B3" s="898" t="s">
        <v>1510</v>
      </c>
    </row>
    <row customHeight="1" ht="11.25">
      <c r="A4" s="898" t="s">
        <v>2402</v>
      </c>
      <c r="B4" s="898" t="s">
        <v>1519</v>
      </c>
    </row>
    <row customHeight="1" ht="11.25">
      <c r="A5" s="898" t="s">
        <v>2403</v>
      </c>
      <c r="B5" s="898" t="s">
        <v>1528</v>
      </c>
    </row>
    <row customHeight="1" ht="11.25">
      <c r="A6" s="898" t="s">
        <v>2404</v>
      </c>
      <c r="B6" s="898" t="s">
        <v>1534</v>
      </c>
    </row>
    <row customHeight="1" ht="11.25">
      <c r="A7" s="898" t="s">
        <v>2405</v>
      </c>
      <c r="B7" s="898" t="s">
        <v>1541</v>
      </c>
    </row>
    <row customHeight="1" ht="11.25">
      <c r="A8" s="898" t="s">
        <v>2406</v>
      </c>
      <c r="B8" s="898"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8467F-6C34-7E58-43E5-0.ADB8AF2A}"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2322</v>
      </c>
      <c r="B1" s="436" t="s">
        <v>2323</v>
      </c>
      <c r="C1" s="436" t="s">
        <v>2324</v>
      </c>
      <c r="D1" s="436"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0EEBB3-ACEF-F189-CD12-0.5BA10BC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6" width="9.140625"/>
    <col min="2" max="2" style="5236" width="84.28125" customWidth="1"/>
    <col min="3" max="3" style="5236" width="9.140625"/>
  </cols>
  <sheetData>
    <row customHeight="1" ht="11.25">
      <c r="A1" s="898" t="s">
        <v>2407</v>
      </c>
      <c r="B1" s="898" t="s">
        <v>2408</v>
      </c>
      <c r="C1" s="898" t="s">
        <v>1163</v>
      </c>
    </row>
    <row customHeight="1" ht="11.25">
      <c r="A2" s="898">
        <v>4189678</v>
      </c>
      <c r="B2" s="898" t="s">
        <v>2409</v>
      </c>
      <c r="C2" s="898" t="s">
        <v>2410</v>
      </c>
    </row>
    <row customHeight="1" ht="11.25">
      <c r="A3" s="898">
        <v>4190415</v>
      </c>
      <c r="B3" s="898" t="s">
        <v>2411</v>
      </c>
      <c r="C3" s="898" t="s">
        <v>2410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663FB-54B4-0C5E-050C-0.F65C78D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0" width="38.421875" customWidth="1"/>
    <col min="2" max="5" style="5230" width="9.140625"/>
  </cols>
  <sheetData>
    <row customHeight="1" ht="15">
      <c r="A1" s="226" t="s">
        <v>2412</v>
      </c>
      <c r="B1" s="226" t="s">
        <v>2413</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3BFED-B96C-4746-1F6F-0.978C281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2414</v>
      </c>
      <c r="B1" s="0" t="b">
        <v>1</v>
      </c>
    </row>
    <row customHeight="1" ht="11.25">
      <c r="A2" s="0" t="s">
        <v>2415</v>
      </c>
      <c r="B2" s="0" t="b">
        <v>0</v>
      </c>
    </row>
    <row customHeight="1" ht="11.25">
      <c r="A3" s="0" t="s">
        <v>2416</v>
      </c>
      <c r="B3" s="0" t="b">
        <v>0</v>
      </c>
    </row>
    <row customHeight="1" ht="11.25">
      <c r="A4" s="0" t="s">
        <v>2417</v>
      </c>
      <c r="B4" s="0" t="b">
        <v>1</v>
      </c>
    </row>
    <row customHeight="1" ht="11.25">
      <c r="A5" s="0" t="s">
        <v>2418</v>
      </c>
      <c r="B5" s="0" t="b">
        <v>0</v>
      </c>
    </row>
    <row customHeight="1" ht="11.25">
      <c r="A6" s="0" t="s">
        <v>2419</v>
      </c>
      <c r="B6" s="0" t="b">
        <v>0</v>
      </c>
    </row>
    <row customHeight="1" ht="11.25">
      <c r="A7" s="0" t="s">
        <v>2420</v>
      </c>
      <c r="B7" s="0" t="b">
        <v>0</v>
      </c>
    </row>
    <row customHeight="1" ht="11.25">
      <c r="A8" s="0" t="s">
        <v>2421</v>
      </c>
      <c r="B8" s="0" t="b">
        <v>0</v>
      </c>
    </row>
    <row customHeight="1" ht="11.25">
      <c r="A9" s="0" t="s">
        <v>2422</v>
      </c>
      <c r="B9" s="0" t="b">
        <v>0</v>
      </c>
    </row>
    <row customHeight="1" ht="11.25">
      <c r="A10" s="0" t="s">
        <v>2423</v>
      </c>
      <c r="B10" s="0" t="b">
        <v>0</v>
      </c>
    </row>
    <row customHeight="1" ht="11.25">
      <c r="A11" s="0" t="s">
        <v>2424</v>
      </c>
      <c r="B11" s="0" t="b">
        <v>1</v>
      </c>
    </row>
    <row customHeight="1" ht="11.25">
      <c r="A12" s="0" t="s">
        <v>2425</v>
      </c>
      <c r="B12" s="0" t="b">
        <v>0</v>
      </c>
    </row>
    <row customHeight="1" ht="11.25">
      <c r="A13" s="0" t="s">
        <v>2426</v>
      </c>
      <c r="B13" s="0" t="b">
        <v>0</v>
      </c>
    </row>
    <row customHeight="1" ht="11.25">
      <c r="A14" s="0" t="s">
        <v>2427</v>
      </c>
      <c r="B14" s="0" t="b">
        <v>0</v>
      </c>
    </row>
    <row customHeight="1" ht="11.25">
      <c r="A15" s="0" t="s">
        <v>2428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4BD3E-BFDB-6F59-38D8-0.4127100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1"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785C48-D274-BEEB-1F08-0.D8D08B0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0" width="36.28125" customWidth="1"/>
    <col min="2" max="2" style="5240" width="21.140625" customWidth="1"/>
  </cols>
  <sheetData>
    <row customHeight="1" ht="11.25">
      <c r="A1" s="130" t="s">
        <v>2429</v>
      </c>
      <c r="B1" s="130" t="s">
        <v>2430</v>
      </c>
    </row>
    <row customHeight="1" ht="11.25">
      <c r="A2" s="125" t="s">
        <v>2431</v>
      </c>
      <c r="B2" s="125" t="s">
        <v>2432</v>
      </c>
    </row>
    <row customHeight="1" ht="11.25">
      <c r="A3" s="125" t="s">
        <v>2433</v>
      </c>
      <c r="B3" s="125" t="s">
        <v>2434</v>
      </c>
    </row>
    <row customHeight="1" ht="11.25">
      <c r="A4" s="125" t="s">
        <v>2435</v>
      </c>
      <c r="B4" s="125" t="s">
        <v>2436</v>
      </c>
    </row>
    <row customHeight="1" ht="11.25">
      <c r="A5" s="125" t="s">
        <v>2437</v>
      </c>
      <c r="B5" s="125" t="s">
        <v>2438</v>
      </c>
    </row>
    <row customHeight="1" ht="11.25">
      <c r="A6" s="125" t="s">
        <v>2439</v>
      </c>
      <c r="B6" s="125" t="s">
        <v>2440</v>
      </c>
    </row>
    <row customHeight="1" ht="11.25">
      <c r="A7" s="125" t="s">
        <v>2441</v>
      </c>
      <c r="B7" s="125" t="s">
        <v>2442</v>
      </c>
    </row>
    <row customHeight="1" ht="11.25">
      <c r="A8" s="125" t="s">
        <v>2443</v>
      </c>
      <c r="B8" s="125" t="s">
        <v>2444</v>
      </c>
    </row>
    <row customHeight="1" ht="11.25">
      <c r="A9" s="125" t="s">
        <v>2445</v>
      </c>
      <c r="B9" s="125" t="s">
        <v>2446</v>
      </c>
    </row>
    <row customHeight="1" ht="11.25">
      <c r="A10" s="125" t="s">
        <v>2447</v>
      </c>
      <c r="B10" s="125" t="s">
        <v>2448</v>
      </c>
    </row>
    <row customHeight="1" ht="11.25">
      <c r="A11" s="125" t="s">
        <v>2449</v>
      </c>
      <c r="B11" s="125" t="s">
        <v>2450</v>
      </c>
    </row>
    <row customHeight="1" ht="11.25">
      <c r="A12" s="125" t="s">
        <v>2451</v>
      </c>
      <c r="B12" s="125" t="s">
        <v>2452</v>
      </c>
    </row>
    <row customHeight="1" ht="11.25">
      <c r="A13" s="125" t="s">
        <v>2453</v>
      </c>
      <c r="B13" s="125" t="s">
        <v>2454</v>
      </c>
    </row>
    <row customHeight="1" ht="11.25">
      <c r="A14" s="125" t="s">
        <v>2455</v>
      </c>
      <c r="B14" s="125" t="s">
        <v>2456</v>
      </c>
    </row>
    <row customHeight="1" ht="11.25">
      <c r="A15" s="125" t="s">
        <v>2457</v>
      </c>
      <c r="B15" s="125" t="s">
        <v>2458</v>
      </c>
    </row>
    <row customHeight="1" ht="11.25">
      <c r="A16" s="125" t="s">
        <v>2459</v>
      </c>
      <c r="B16" s="125" t="s">
        <v>2460</v>
      </c>
    </row>
    <row customHeight="1" ht="11.25">
      <c r="A17" s="125" t="s">
        <v>2461</v>
      </c>
      <c r="B17" s="125" t="s">
        <v>2462</v>
      </c>
    </row>
    <row customHeight="1" ht="11.25">
      <c r="A18" s="125" t="s">
        <v>2463</v>
      </c>
      <c r="B18" s="125" t="s">
        <v>2464</v>
      </c>
    </row>
    <row customHeight="1" ht="11.25">
      <c r="A19" s="125" t="s">
        <v>2465</v>
      </c>
      <c r="B19" s="125" t="s">
        <v>2466</v>
      </c>
    </row>
    <row customHeight="1" ht="11.25">
      <c r="A20" s="125" t="s">
        <v>2467</v>
      </c>
      <c r="B20" s="125" t="s">
        <v>2468</v>
      </c>
    </row>
    <row customHeight="1" ht="11.25">
      <c r="A21" s="125" t="s">
        <v>2469</v>
      </c>
      <c r="B21" s="125" t="s">
        <v>2470</v>
      </c>
    </row>
    <row customHeight="1" ht="11.25">
      <c r="A22" s="125" t="s">
        <v>2471</v>
      </c>
      <c r="B22" s="125" t="s">
        <v>2472</v>
      </c>
    </row>
    <row customHeight="1" ht="11.25">
      <c r="A23" s="125" t="s">
        <v>2473</v>
      </c>
      <c r="B23" s="125" t="s">
        <v>2474</v>
      </c>
    </row>
    <row customHeight="1" ht="11.25">
      <c r="A24" s="125" t="s">
        <v>2475</v>
      </c>
      <c r="B24" s="125" t="s">
        <v>2476</v>
      </c>
    </row>
    <row customHeight="1" ht="11.25">
      <c r="A25" s="125" t="s">
        <v>2477</v>
      </c>
      <c r="B25" s="125" t="s">
        <v>2478</v>
      </c>
    </row>
    <row customHeight="1" ht="11.25">
      <c r="A26" s="125" t="s">
        <v>2479</v>
      </c>
      <c r="B26" s="125" t="s">
        <v>2480</v>
      </c>
    </row>
    <row customHeight="1" ht="11.25">
      <c r="A27" s="125" t="s">
        <v>2481</v>
      </c>
      <c r="B27" s="125" t="s">
        <v>2482</v>
      </c>
    </row>
    <row customHeight="1" ht="11.25">
      <c r="A28" s="125" t="s">
        <v>2483</v>
      </c>
      <c r="B28" s="125" t="s">
        <v>2484</v>
      </c>
    </row>
    <row customHeight="1" ht="11.25">
      <c r="A29" s="125" t="s">
        <v>2485</v>
      </c>
      <c r="B29" s="125" t="s">
        <v>2486</v>
      </c>
    </row>
    <row customHeight="1" ht="11.25">
      <c r="A30" s="125" t="s">
        <v>2487</v>
      </c>
      <c r="B30" s="125" t="s">
        <v>2488</v>
      </c>
    </row>
    <row customHeight="1" ht="11.25">
      <c r="A31" s="125" t="s">
        <v>2489</v>
      </c>
      <c r="B31" s="125" t="s">
        <v>2490</v>
      </c>
    </row>
    <row customHeight="1" ht="11.25">
      <c r="A32" s="125" t="s">
        <v>2491</v>
      </c>
      <c r="B32" s="125" t="s">
        <v>2492</v>
      </c>
    </row>
    <row customHeight="1" ht="11.25">
      <c r="A33" s="125" t="s">
        <v>2493</v>
      </c>
      <c r="B33" s="125" t="s">
        <v>2494</v>
      </c>
    </row>
    <row customHeight="1" ht="11.25">
      <c r="A34" s="125" t="s">
        <v>2495</v>
      </c>
      <c r="B34" s="125" t="s">
        <v>2496</v>
      </c>
    </row>
    <row customHeight="1" ht="11.25">
      <c r="A35" s="125" t="s">
        <v>2497</v>
      </c>
      <c r="B35" s="125" t="s">
        <v>2498</v>
      </c>
    </row>
    <row customHeight="1" ht="11.25">
      <c r="A36" s="125" t="s">
        <v>2499</v>
      </c>
      <c r="B36" s="125" t="s">
        <v>2500</v>
      </c>
    </row>
    <row customHeight="1" ht="11.25">
      <c r="A37" s="125" t="s">
        <v>2501</v>
      </c>
      <c r="B37" s="125" t="s">
        <v>2502</v>
      </c>
    </row>
    <row customHeight="1" ht="11.25">
      <c r="A38" s="125" t="s">
        <v>2503</v>
      </c>
      <c r="B38" s="125" t="s">
        <v>2504</v>
      </c>
    </row>
    <row customHeight="1" ht="11.25">
      <c r="A39" s="125" t="s">
        <v>2505</v>
      </c>
      <c r="B39" s="125" t="s">
        <v>2506</v>
      </c>
    </row>
    <row customHeight="1" ht="11.25">
      <c r="A40" s="125" t="s">
        <v>2507</v>
      </c>
      <c r="B40" s="125" t="s">
        <v>2508</v>
      </c>
    </row>
    <row customHeight="1" ht="11.25">
      <c r="A41" s="125" t="s">
        <v>2509</v>
      </c>
      <c r="B41" s="125" t="s">
        <v>2510</v>
      </c>
    </row>
    <row customHeight="1" ht="11.25">
      <c r="A42" s="125" t="s">
        <v>2511</v>
      </c>
      <c r="B42" s="125" t="s">
        <v>2512</v>
      </c>
    </row>
    <row customHeight="1" ht="11.25">
      <c r="A43" s="125" t="s">
        <v>2513</v>
      </c>
      <c r="B43" s="125" t="s">
        <v>2514</v>
      </c>
    </row>
    <row customHeight="1" ht="11.25">
      <c r="A44" s="125" t="s">
        <v>2515</v>
      </c>
      <c r="B44" s="125" t="s">
        <v>2516</v>
      </c>
    </row>
    <row customHeight="1" ht="11.25">
      <c r="A45" s="125" t="s">
        <v>2517</v>
      </c>
      <c r="B45" s="125" t="s">
        <v>2518</v>
      </c>
    </row>
    <row customHeight="1" ht="11.25">
      <c r="A46" s="125" t="s">
        <v>2519</v>
      </c>
      <c r="B46" s="125" t="s">
        <v>2520</v>
      </c>
    </row>
    <row customHeight="1" ht="11.25">
      <c r="A47" s="125" t="s">
        <v>2521</v>
      </c>
      <c r="B47" s="125" t="s">
        <v>2522</v>
      </c>
    </row>
    <row customHeight="1" ht="11.25">
      <c r="A48" s="125" t="s">
        <v>2523</v>
      </c>
      <c r="B48" s="125" t="s">
        <v>2524</v>
      </c>
    </row>
    <row customHeight="1" ht="11.25">
      <c r="A49" s="125" t="s">
        <v>2525</v>
      </c>
      <c r="B49" s="125" t="s">
        <v>2526</v>
      </c>
    </row>
    <row customHeight="1" ht="11.25">
      <c r="A50" s="125" t="s">
        <v>2527</v>
      </c>
      <c r="B50" s="125" t="s">
        <v>2528</v>
      </c>
    </row>
    <row customHeight="1" ht="11.25">
      <c r="A51" s="125" t="s">
        <v>2529</v>
      </c>
      <c r="B51" s="125" t="s">
        <v>2530</v>
      </c>
    </row>
    <row customHeight="1" ht="11.25">
      <c r="A52" s="125" t="s">
        <v>2531</v>
      </c>
      <c r="B52" s="125" t="s">
        <v>2532</v>
      </c>
    </row>
    <row customHeight="1" ht="11.25">
      <c r="A53" s="125" t="s">
        <v>2533</v>
      </c>
      <c r="B53" s="125" t="s">
        <v>2534</v>
      </c>
    </row>
    <row customHeight="1" ht="11.25">
      <c r="A54" s="125" t="s">
        <v>2535</v>
      </c>
      <c r="B54" s="125" t="s">
        <v>2536</v>
      </c>
    </row>
    <row customHeight="1" ht="11.25">
      <c r="A55" s="125" t="s">
        <v>2537</v>
      </c>
      <c r="B55" s="125" t="s">
        <v>2538</v>
      </c>
    </row>
    <row customHeight="1" ht="11.25">
      <c r="A56" s="125" t="s">
        <v>2539</v>
      </c>
      <c r="B56" s="125" t="s">
        <v>2540</v>
      </c>
    </row>
    <row customHeight="1" ht="11.25">
      <c r="A57" s="125" t="s">
        <v>2541</v>
      </c>
      <c r="B57" s="125" t="s">
        <v>2542</v>
      </c>
    </row>
    <row customHeight="1" ht="11.25">
      <c r="A58" s="125" t="s">
        <v>2543</v>
      </c>
      <c r="B58" s="125" t="s">
        <v>2544</v>
      </c>
    </row>
    <row customHeight="1" ht="11.25">
      <c r="A59" s="125" t="s">
        <v>2545</v>
      </c>
      <c r="B59" s="125" t="s">
        <v>2546</v>
      </c>
    </row>
    <row customHeight="1" ht="11.25">
      <c r="A60" s="125" t="s">
        <v>2547</v>
      </c>
      <c r="B60" s="125" t="s">
        <v>2548</v>
      </c>
    </row>
    <row customHeight="1" ht="11.25">
      <c r="A61" s="125"/>
      <c r="B61" s="125" t="s">
        <v>2549</v>
      </c>
    </row>
    <row customHeight="1" ht="11.25">
      <c r="A62" s="125"/>
      <c r="B62" s="125" t="s">
        <v>2550</v>
      </c>
    </row>
    <row customHeight="1" ht="11.25">
      <c r="A63" s="125"/>
      <c r="B63" s="125" t="s">
        <v>2551</v>
      </c>
    </row>
    <row customHeight="1" ht="11.25">
      <c r="A64" s="125"/>
      <c r="B64" s="125" t="s">
        <v>2552</v>
      </c>
    </row>
    <row customHeight="1" ht="11.25">
      <c r="A65" s="125"/>
      <c r="B65" s="125" t="s">
        <v>2553</v>
      </c>
    </row>
    <row customHeight="1" ht="11.25">
      <c r="A66" s="125"/>
      <c r="B66" s="125" t="s">
        <v>2554</v>
      </c>
    </row>
    <row customHeight="1" ht="11.25">
      <c r="A67" s="125"/>
      <c r="B67" s="125" t="s">
        <v>2555</v>
      </c>
    </row>
    <row customHeight="1" ht="11.25">
      <c r="A68" s="125"/>
      <c r="B68" s="125" t="s">
        <v>2556</v>
      </c>
    </row>
    <row customHeight="1" ht="11.25">
      <c r="A69" s="125"/>
      <c r="B69" s="125" t="s">
        <v>2557</v>
      </c>
    </row>
    <row customHeight="1" ht="11.25">
      <c r="A70" s="125"/>
      <c r="B70" s="125" t="s">
        <v>2558</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D56EC8-0054-7856-7D95-0.47D9420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0" width="3.7109375" customWidth="1"/>
    <col min="2" max="2" style="5240" width="90.7109375" customWidth="1"/>
    <col min="3" max="4" style="5240" width="9.140625"/>
  </cols>
  <sheetData>
    <row customHeight="1" ht="11.25">
      <c r="B1" s="156" t="s">
        <v>2559</v>
      </c>
    </row>
    <row customHeight="1" ht="90">
      <c r="B2" s="157" t="s">
        <v>2560</v>
      </c>
    </row>
    <row customHeight="1" ht="67.5">
      <c r="B3" s="157" t="s">
        <v>2561</v>
      </c>
    </row>
    <row customHeight="1" ht="33.75">
      <c r="B4" s="157" t="s">
        <v>2562</v>
      </c>
    </row>
    <row customHeight="1" ht="11.25">
      <c r="B5" s="157" t="s">
        <v>2563</v>
      </c>
    </row>
    <row customHeight="1" ht="22.5">
      <c r="B6" s="157" t="s">
        <v>2564</v>
      </c>
    </row>
    <row customHeight="1" ht="22.5">
      <c r="B7" s="157" t="s">
        <v>2565</v>
      </c>
    </row>
    <row customHeight="1" ht="22.5">
      <c r="B8" s="157" t="s">
        <v>2566</v>
      </c>
    </row>
    <row customHeight="1" ht="22.5">
      <c r="B9" s="157" t="s">
        <v>2567</v>
      </c>
    </row>
    <row customHeight="1" ht="56.25">
      <c r="B10" s="157" t="s">
        <v>2568</v>
      </c>
    </row>
    <row customHeight="1" ht="12.75">
      <c r="B11" s="222" t="s">
        <v>2569</v>
      </c>
    </row>
    <row customHeight="1" ht="11.25">
      <c r="B12" s="156" t="s">
        <v>2570</v>
      </c>
    </row>
    <row customHeight="1" ht="22.5">
      <c r="B13" s="157" t="s">
        <v>2571</v>
      </c>
    </row>
    <row customHeight="1" ht="67.5">
      <c r="B14" s="157" t="s">
        <v>2572</v>
      </c>
    </row>
    <row customHeight="1" ht="22.5">
      <c r="B15" s="157" t="s">
        <v>2573</v>
      </c>
    </row>
    <row customHeight="1" ht="11.25">
      <c r="B16" s="156" t="s">
        <v>2574</v>
      </c>
      <c r="D16" s="163"/>
    </row>
    <row customHeight="1" ht="33.75">
      <c r="B17" s="157" t="s">
        <v>2575</v>
      </c>
    </row>
    <row customHeight="1" ht="33.75">
      <c r="B18" s="157" t="s">
        <v>2576</v>
      </c>
    </row>
    <row customHeight="1" ht="11.25">
      <c r="B19" s="157" t="s">
        <v>2577</v>
      </c>
    </row>
    <row customHeight="1" ht="33.75">
      <c r="B20" s="157" t="s">
        <v>2578</v>
      </c>
    </row>
    <row customHeight="1" ht="11.25">
      <c r="B21" s="156" t="s">
        <v>2579</v>
      </c>
    </row>
    <row customHeight="1" ht="11.25">
      <c r="B22" s="157" t="s">
        <v>2580</v>
      </c>
    </row>
    <row r="24" customHeight="1" ht="22.5">
      <c r="B24" s="224" t="s">
        <v>2581</v>
      </c>
    </row>
    <row r="26" customHeight="1" ht="11.25">
      <c r="B26" s="156" t="s">
        <v>2582</v>
      </c>
    </row>
    <row customHeight="1" ht="22.5">
      <c r="B27" s="223" t="s">
        <v>394</v>
      </c>
    </row>
    <row customHeight="1" ht="56.25">
      <c r="B28" s="223" t="s">
        <v>2583</v>
      </c>
    </row>
    <row customHeight="1" ht="11.25">
      <c r="B29" s="273" t="s">
        <v>2584</v>
      </c>
    </row>
    <row customHeight="1" ht="22.5">
      <c r="B30" s="223" t="s">
        <v>2585</v>
      </c>
    </row>
    <row r="32" customHeight="1" ht="11.25">
      <c r="A32" s="251"/>
      <c r="B32" s="252" t="s">
        <v>2586</v>
      </c>
    </row>
    <row customHeight="1" ht="14.25">
      <c r="A33" s="253">
        <v>1</v>
      </c>
      <c r="B33" s="254" t="s">
        <v>2587</v>
      </c>
    </row>
    <row customHeight="1" ht="14.25">
      <c r="A34" s="253">
        <v>2</v>
      </c>
      <c r="B34" s="254" t="s">
        <v>2588</v>
      </c>
    </row>
    <row customHeight="1" ht="11.25">
      <c r="B35" s="252" t="s">
        <v>2589</v>
      </c>
    </row>
    <row customHeight="1" ht="11.25">
      <c r="B36" s="254" t="s">
        <v>2590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